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Achat\HA\200 - CJA 2\CONSULT ET MP\TVX\GHBA MTCE MOY SECOURS\"/>
    </mc:Choice>
  </mc:AlternateContent>
  <bookViews>
    <workbookView xWindow="0" yWindow="0" windowWidth="19536" windowHeight="10080" tabRatio="692" firstSheet="6" activeTab="7"/>
  </bookViews>
  <sheets>
    <sheet name="CHBA Vannes Auray" sheetId="5" r:id="rId1"/>
    <sheet name="CH Alphonse G. Ploërmel" sheetId="6" r:id="rId2"/>
    <sheet name="CH Josselin" sheetId="7" r:id="rId3"/>
    <sheet name="EHPAD Malestroit" sheetId="11" r:id="rId4"/>
    <sheet name="CH Belle Ile en mer" sheetId="8" r:id="rId5"/>
    <sheet name="EPSM St Avé" sheetId="10" r:id="rId6"/>
    <sheet name="CH basse vilaine Nivillac" sheetId="9" r:id="rId7"/>
    <sheet name="EHPAD QUIBERON" sheetId="12" r:id="rId8"/>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12" l="1"/>
  <c r="D11" i="12"/>
  <c r="E12" i="12"/>
  <c r="E11" i="12"/>
  <c r="D10" i="12"/>
  <c r="E10" i="12" s="1"/>
  <c r="D9" i="12"/>
  <c r="E9" i="12" s="1"/>
  <c r="D8" i="12"/>
  <c r="E8" i="12" s="1"/>
  <c r="D7" i="12"/>
  <c r="E7" i="12" s="1"/>
  <c r="D6" i="12"/>
  <c r="E6" i="12" s="1"/>
  <c r="E14" i="12" l="1"/>
  <c r="D14" i="12"/>
  <c r="E24" i="9" l="1"/>
  <c r="D24" i="9"/>
  <c r="D22" i="9"/>
  <c r="E22" i="9" s="1"/>
  <c r="E21" i="9"/>
  <c r="E20" i="9"/>
  <c r="E19" i="9"/>
  <c r="E18" i="9"/>
  <c r="D21" i="9"/>
  <c r="D20" i="9"/>
  <c r="D19" i="9"/>
  <c r="D18" i="9"/>
  <c r="E16" i="9"/>
  <c r="D16" i="9"/>
  <c r="E15" i="9"/>
  <c r="D15" i="9"/>
  <c r="D13" i="9"/>
  <c r="E13" i="9" s="1"/>
  <c r="E12" i="9"/>
  <c r="E11" i="9"/>
  <c r="E10" i="9"/>
  <c r="E9" i="9"/>
  <c r="E8" i="9"/>
  <c r="E7" i="9"/>
  <c r="D12" i="9"/>
  <c r="D11" i="9"/>
  <c r="D10" i="9"/>
  <c r="D9" i="9"/>
  <c r="D8" i="9"/>
  <c r="D7" i="9"/>
  <c r="E18" i="10"/>
  <c r="D18" i="10"/>
  <c r="D21" i="10"/>
  <c r="E21" i="10"/>
  <c r="D20" i="10"/>
  <c r="D17" i="10"/>
  <c r="E17" i="10" s="1"/>
  <c r="E10" i="10"/>
  <c r="D14" i="10"/>
  <c r="E14" i="10" s="1"/>
  <c r="D13" i="10"/>
  <c r="E13" i="10" s="1"/>
  <c r="D12" i="10"/>
  <c r="E12" i="10" s="1"/>
  <c r="D11" i="10"/>
  <c r="E11" i="10" s="1"/>
  <c r="D10" i="10"/>
  <c r="D9" i="10"/>
  <c r="D8" i="10"/>
  <c r="E8" i="10" s="1"/>
  <c r="D7" i="10"/>
  <c r="E7" i="10" s="1"/>
  <c r="E24" i="8"/>
  <c r="D24" i="8"/>
  <c r="E22" i="8"/>
  <c r="D22" i="8"/>
  <c r="E21" i="8"/>
  <c r="E20" i="8"/>
  <c r="E19" i="8"/>
  <c r="D21" i="8"/>
  <c r="D20" i="8"/>
  <c r="D19" i="8"/>
  <c r="E17" i="8"/>
  <c r="D17" i="8"/>
  <c r="E16" i="8"/>
  <c r="D16" i="8"/>
  <c r="D14" i="8"/>
  <c r="E14" i="8" s="1"/>
  <c r="E13" i="8"/>
  <c r="E12" i="8"/>
  <c r="E11" i="8"/>
  <c r="E10" i="8"/>
  <c r="E9" i="8"/>
  <c r="E8" i="8"/>
  <c r="E7" i="8"/>
  <c r="D9" i="8"/>
  <c r="D10" i="8"/>
  <c r="D11" i="8"/>
  <c r="D12" i="8"/>
  <c r="D13" i="8"/>
  <c r="D8" i="8"/>
  <c r="D7" i="8"/>
  <c r="E19" i="11"/>
  <c r="D19" i="11"/>
  <c r="E17" i="11"/>
  <c r="D17" i="11"/>
  <c r="E16" i="11"/>
  <c r="E15" i="11"/>
  <c r="D16" i="11"/>
  <c r="D15" i="11"/>
  <c r="D13" i="11"/>
  <c r="E13" i="11" s="1"/>
  <c r="E12" i="11"/>
  <c r="E11" i="11"/>
  <c r="E10" i="11"/>
  <c r="E9" i="11"/>
  <c r="E8" i="11"/>
  <c r="E7" i="11"/>
  <c r="D12" i="11"/>
  <c r="D9" i="11"/>
  <c r="D10" i="11"/>
  <c r="D11" i="11"/>
  <c r="D8" i="11"/>
  <c r="D7" i="11"/>
  <c r="E22" i="7"/>
  <c r="D22" i="7"/>
  <c r="E21" i="7"/>
  <c r="D21" i="7"/>
  <c r="D19" i="7"/>
  <c r="E19" i="7" s="1"/>
  <c r="E18" i="7"/>
  <c r="E17" i="7"/>
  <c r="E16" i="7"/>
  <c r="E15" i="7"/>
  <c r="D17" i="7"/>
  <c r="D18" i="7"/>
  <c r="D16" i="7"/>
  <c r="D15" i="7"/>
  <c r="E13" i="7"/>
  <c r="D13" i="7"/>
  <c r="E12" i="7"/>
  <c r="D12" i="7"/>
  <c r="E10" i="7"/>
  <c r="D10" i="7"/>
  <c r="E9" i="7"/>
  <c r="E8" i="7"/>
  <c r="E7" i="7"/>
  <c r="D9" i="7"/>
  <c r="D8" i="7"/>
  <c r="D7" i="7"/>
  <c r="E25" i="6"/>
  <c r="D25" i="6"/>
  <c r="E23" i="6"/>
  <c r="D23" i="6"/>
  <c r="E22" i="6"/>
  <c r="D22" i="6"/>
  <c r="E20" i="6"/>
  <c r="D20" i="6"/>
  <c r="E19" i="6"/>
  <c r="D19" i="6"/>
  <c r="E18" i="6"/>
  <c r="D18" i="6"/>
  <c r="E16" i="6"/>
  <c r="D16" i="6"/>
  <c r="E15" i="6"/>
  <c r="D15" i="6"/>
  <c r="E13" i="6"/>
  <c r="D13" i="6"/>
  <c r="E7" i="6"/>
  <c r="E8" i="6"/>
  <c r="E9" i="6"/>
  <c r="E10" i="6"/>
  <c r="E11" i="6"/>
  <c r="E12" i="6"/>
  <c r="E6" i="6"/>
  <c r="D12" i="6"/>
  <c r="D8" i="6"/>
  <c r="D9" i="6"/>
  <c r="D10" i="6"/>
  <c r="D11" i="6"/>
  <c r="D7" i="6"/>
  <c r="D6" i="6"/>
  <c r="E23" i="5"/>
  <c r="D19" i="5"/>
  <c r="D16" i="5"/>
  <c r="E16" i="5" s="1"/>
  <c r="E31" i="5" s="1"/>
  <c r="D31" i="5"/>
  <c r="E29" i="5"/>
  <c r="D29" i="5"/>
  <c r="D28" i="5"/>
  <c r="E28" i="5"/>
  <c r="E26" i="5"/>
  <c r="D26" i="5"/>
  <c r="E25" i="5"/>
  <c r="D25" i="5"/>
  <c r="D23" i="5"/>
  <c r="E22" i="5"/>
  <c r="D22" i="5"/>
  <c r="E21" i="5"/>
  <c r="D21" i="5"/>
  <c r="E19" i="5"/>
  <c r="E18" i="5"/>
  <c r="D18" i="5"/>
  <c r="E15" i="5"/>
  <c r="E8" i="5"/>
  <c r="E9" i="5"/>
  <c r="E10" i="5"/>
  <c r="E11" i="5"/>
  <c r="E12" i="5"/>
  <c r="E13" i="5"/>
  <c r="E14" i="5"/>
  <c r="D15" i="5"/>
  <c r="D9" i="5"/>
  <c r="D10" i="5"/>
  <c r="D11" i="5"/>
  <c r="D12" i="5"/>
  <c r="D13" i="5"/>
  <c r="D14" i="5"/>
  <c r="D8" i="5"/>
  <c r="D7" i="5"/>
  <c r="E7" i="5" s="1"/>
  <c r="D15" i="10" l="1"/>
  <c r="E20" i="10"/>
  <c r="E9" i="10"/>
  <c r="E24" i="7"/>
  <c r="D24" i="7"/>
  <c r="D23" i="10" l="1"/>
  <c r="E15" i="10"/>
  <c r="E23" i="10" s="1"/>
</calcChain>
</file>

<file path=xl/sharedStrings.xml><?xml version="1.0" encoding="utf-8"?>
<sst xmlns="http://schemas.openxmlformats.org/spreadsheetml/2006/main" count="262" uniqueCount="78">
  <si>
    <t>Extincteurs portatifs eau avec additifs 6L</t>
  </si>
  <si>
    <t>Extincteurs portatifs eau avec additifs 9L</t>
  </si>
  <si>
    <t>Extincteurs portatifs CO2 de 2 Kg</t>
  </si>
  <si>
    <t>Extincteurs portatifs CO2 de 5 Kg</t>
  </si>
  <si>
    <t>Extincteurs portatifs poudre poly de 6 Kg</t>
  </si>
  <si>
    <t>Extincteurs portatifs poudre poly de 9 Kg</t>
  </si>
  <si>
    <t>Extincteurs sur roues poudre poly de 50 Kg</t>
  </si>
  <si>
    <t>Extincteurs portatifs poudre poly de 1 Kg</t>
  </si>
  <si>
    <t>Extincteurs portatifs poudre poly de 2 Kg</t>
  </si>
  <si>
    <t>RIA</t>
  </si>
  <si>
    <t>Exutoires commande câble</t>
  </si>
  <si>
    <t>Exutoires commande gaz</t>
  </si>
  <si>
    <t>Colonnes sèches</t>
  </si>
  <si>
    <t>POTEAUX INCENDIE</t>
  </si>
  <si>
    <t>Poteaux incendie</t>
  </si>
  <si>
    <t>EXTINCTEURS</t>
  </si>
  <si>
    <t>ROBINETS D'INCENDIE ARMES</t>
  </si>
  <si>
    <t>EXUTOIRES DE FUMEES</t>
  </si>
  <si>
    <t>COLONNES SECHES</t>
  </si>
  <si>
    <t>Centre Hospitalier Josselin</t>
  </si>
  <si>
    <t>Etablissement Public de Santé Mentale du Morbihan</t>
  </si>
  <si>
    <t>Qté</t>
  </si>
  <si>
    <t>Total Forfait extincteurs portatif</t>
  </si>
  <si>
    <t>Total forfait RIA</t>
  </si>
  <si>
    <t>Total Forfait Exutoires</t>
  </si>
  <si>
    <t>Total Forfait colonnes sèches</t>
  </si>
  <si>
    <t>Total Forfait poteaux incendie</t>
  </si>
  <si>
    <t>EHPAD MALESTROIT</t>
  </si>
  <si>
    <t>Centre Hospitalier Belle Ile en Mer</t>
  </si>
  <si>
    <t>Centre Hospitalier Bretagne Atlantique Vannes Auray</t>
  </si>
  <si>
    <t>Prix forfaitaire Total 
€ HT</t>
  </si>
  <si>
    <t>Prix forfaitaire Total
€ TTC</t>
  </si>
  <si>
    <t xml:space="preserve"> </t>
  </si>
  <si>
    <r>
      <rPr>
        <u/>
        <sz val="8"/>
        <rFont val="Arial Narrow"/>
        <family val="2"/>
      </rPr>
      <t xml:space="preserve">Rappel des prestations intégrées dans le prix  forfaitaire annuel : </t>
    </r>
    <r>
      <rPr>
        <sz val="8"/>
        <rFont val="Arial Narrow"/>
        <family val="2"/>
      </rPr>
      <t xml:space="preserve">
Maintenance préventive systématique et conditionnelle ; Vérifications et Contrôles obligatoires.
Pour la maintenance des extincteurs, sont inclus dans le forfait : la vérification, le changement du scellé, le changement des joints, la fourniture et pose de l'étiquette de contrôle, ainsi que la charge de maintenance.
Ce forfait comprend le coût  de déplacement, main-d'œuvre, fournitures et outillages nécessaires aux opérations listées ci-dessus. 
Les frais liés aux moyens de levage ou d'accès aux installations dans le cadre de ces prestations sont à la charge du titulaire.
Petites fournitures et consommables :
Le Prestataire doit, dans le cadre de la partie forfaitaire de son contrat, l’ensemble des petites fournitures, notamment : Raccord à griffe, Chevilles nylon ou métalliques, Vis, Colliers atlas, Attaches plastiques, Tiges filetées, Ecrous, Clips à câbles, Boîte à encastrer, Boîte plexo par enclipsage, Presse étoupe, Blocs de jonction, Goulotte d’armoire pour filerie, Ruban vinyle, Repères, Portes repères, Colliers + accessoires, Cosses, Manchons, Etc.
Le Prestataire doit également les consommables nécessaires à la maintenance : Chiffons, Nettoyant et lubrifiant de contact, Graisse, huile et lubrifiant techniques, Silicone, Mousse d’isolation et de scellement, Cartouche CO2 pour désenfumage, Gaz comprimé, Dégrippant, Antistatique, Vernis isolant, Tout autre produit de vie éphémère.
</t>
    </r>
  </si>
  <si>
    <r>
      <rPr>
        <u/>
        <sz val="8"/>
        <rFont val="Arial Narrow"/>
        <family val="2"/>
      </rPr>
      <t>Rappel des prestations intégrées dans le prix forfaitaire annuel :</t>
    </r>
    <r>
      <rPr>
        <sz val="8"/>
        <rFont val="Arial Narrow"/>
        <family val="2"/>
      </rPr>
      <t xml:space="preserve">
Maintenance préventive systématique et conditionnelle ; Vérifications et Contrôles obligatoires.
Pour la maintenance des extincteurs, sont inclus dans le forfait : la vérification, le changement du scellé, le changement des joints, la fourniture et pose de l'étiquette de contrôle, ainsi que la charge de maintenance.
Ce forfait comprend le coût  de déplacement, main-d'œuvre, fournitures et outillages nécessaires aux opérations listées ci-dessus. 
Les frais liés aux moyens de levage ou d'accès aux installations dans le cadre de ces prestations sont à la charge du titulaire.
Petites fournitures et consommables
Le Prestataire doit, dans le cadre de la partie forfaitaire de son contrat, l’ensemble des petites fournitures, notamment : Raccord à griffe, Chevilles nylon ou métalliques, Vis, Colliers atlas, Attaches plastiques, Tiges filetées, Ecrous, Clips à câbles, Boîte à encastrer, Boîte plexo par enclipsage, Presse étoupe, Blocs de jonction, Goulotte d’armoire pour filerie, Ruban vinyle, Repères, Portes repères, Colliers + accessoires, Cosses, Manchons, Etc.
Le Prestataire doit également les consommables nécessaires à la maintenance : Chiffons, Nettoyant et lubrifiant de contact, Graisse, huile et lubrifiant techniques, Silicone, Mousse d’isolation et de scellement, Cartouche CO2 pour désenfumage, Gaz comprimé, Dégrippant, Antistatique, Vernis isolant, Tout autre produit de vie éphémère.
</t>
    </r>
  </si>
  <si>
    <r>
      <rPr>
        <u/>
        <sz val="8"/>
        <rFont val="Arial Narrow"/>
        <family val="2"/>
      </rPr>
      <t>Rappel des prestations intégrées dans le prix  forfaitaire annuel :</t>
    </r>
    <r>
      <rPr>
        <sz val="8"/>
        <rFont val="Arial Narrow"/>
        <family val="2"/>
      </rPr>
      <t xml:space="preserve">
Maintenance préventive systématique et conditionnelle ; Vérifications et Contrôles obligatoires.
Pour la maintenance des extincteurs, sont inclus dans le forfait : la vérification, le changement du scellé, le changement des joints, la fourniture et pose de l'étiquette de contrôle, ainsi que la charge de maintenance.
Ce forfait comprend le coût  de déplacement, main-d'œuvre, fournitures et outillages nécessaires aux opérations listées ci-dessus. 
Les frais liés aux moyens de levage ou d'accès aux installations dans le cadre de ces prestations sont à la charge du titulaire.
Petites fournitures et consommables
Le Prestataire doit, dans le cadre de la partie forfaitaire de son contrat, l’ensemble des petites fournitures, notamment : Raccord à griffe, Chevilles nylon ou métalliques, Vis, Colliers atlas, Attaches plastiques, Tiges filetées, Ecrous, Clips à câbles, Boîte à encastrer, Boîte plexo par enclipsage, Presse étoupe, Blocs de jonction, Goulotte d’armoire pour filerie, Ruban vinyle, Repères, Portes repères, Colliers + accessoires, Cosses, Manchons, Etc.
Le Prestataire doit également les consommables nécessaires à la maintenance : Chiffons, Nettoyant et lubrifiant de contact, Graisse, huile et lubrifiant techniques, Silicone, Mousse d’isolation et de scellement, Cartouche CO2 pour désenfumage, Gaz comprimé, Dégrippant, Antistatique, Vernis isolant, Tout autre produit de vie éphémère.</t>
    </r>
  </si>
  <si>
    <r>
      <rPr>
        <u/>
        <sz val="8"/>
        <rFont val="Arial Narrow"/>
        <family val="2"/>
      </rPr>
      <t>Rappel des prestations intégrées dans le prix forfaitaire :</t>
    </r>
    <r>
      <rPr>
        <sz val="8"/>
        <rFont val="Arial Narrow"/>
        <family val="2"/>
      </rPr>
      <t xml:space="preserve">
Maintenance préventive systématique et conditionnelle ; Vérifications et Contrôles obligatoires.
Pour la maintenance des extincteurs, sont inclus dans le forfait : la vérification, le changement du scellé, le changement des joints, la fourniture et pose de l'étiquette de contrôle, ainsi que la charge de maintenance.
Ce forfait comprend le coût  de déplacement, main-d'œuvre, fournitures et outillages nécessaires aux opérations listées ci-dessus. 
Les frais liés aux moyens de levage ou d'accès aux installations dans le cadre de ces prestations sont à la charge du titulaire.
Petites fournitures et consommables
Le Prestataire doit, dans le cadre de la partie forfaitaire de son contrat, l’ensemble des petites fournitures, notamment : Raccord à griffe, Chevilles nylon ou métalliques, Vis, Colliers atlas, Attaches plastiques, Tiges filetées, Ecrous, Clips à câbles, Boîte à encastrer, Boîte plexo par enclipsage, Presse étoupe, Blocs de jonction, Goulotte d’armoire pour filerie, Ruban vinyle, Repères, Portes repères, Colliers + accessoires, Cosses, Manchons, Etc.
Le Prestataire doit également les consommables nécessaires à la maintenance : Chiffons, Nettoyant et lubrifiant de contact, Graisse, huile et lubrifiant techniques, Silicone, Mousse d’isolation et de scellement, Cartouche CO2 pour désenfumage, Gaz comprimé, Dégrippant, Antistatique, Vernis isolant, Tout autre produit de vie éphémère.</t>
    </r>
  </si>
  <si>
    <r>
      <rPr>
        <u/>
        <sz val="8"/>
        <rFont val="Arial Narrow"/>
        <family val="2"/>
      </rPr>
      <t>Rappel  des prestations intégrées dans le prix forfaitaire annuel :</t>
    </r>
    <r>
      <rPr>
        <sz val="8"/>
        <rFont val="Arial Narrow"/>
        <family val="2"/>
      </rPr>
      <t xml:space="preserve">
Maintenance préventive systématique et conditionnelle ; Vérifications et Contrôles obligatoires.
Pour la maintenance des extincteurs, sont inclus dans le forfait : la vérification, le changement du scellé, le changement des joints, la fourniture et pose de l'étiquette de contrôle, ainsi que la charge de maintenance.
Ce forfait comprend le coût  de déplacement, main-d'œuvre, fournitures et outillages nécessaires aux opérations listées ci-dessus. 
Les frais liés aux moyens de levage ou d'accès aux installations dans le cadre de ces prestations sont à la charge du titulaire.
Petites fournitures et consommables
Le Prestataire doit, dans le cadre de la partie forfaitaire de son contrat, l’ensemble des petites fournitures, notamment : Raccord à griffe, Chevilles nylon ou métalliques, Vis, Colliers atlas, Attaches plastiques, Tiges filetées, Ecrous, Clips à câbles, Boîte à encastrer, Boîte plexo par enclipsage, Presse étoupe, Blocs de jonction, Goulotte d’armoire pour filerie, Ruban vinyle, Repères, Portes repères, Colliers + accessoires, Cosses, Manchons, Etc.
Le Prestataire doit également les consommables nécessaires à la maintenance : Chiffons, Nettoyant et lubrifiant de contact, Graisse, huile et lubrifiant techniques, Silicone, Mousse d’isolation et de scellement, Cartouche CO2 pour désenfumage, Gaz comprimé, Dégrippant, Antistatique, Vernis isolant, Tout autre produit de vie éphémère.</t>
    </r>
  </si>
  <si>
    <r>
      <rPr>
        <u/>
        <sz val="8"/>
        <rFont val="Arial Narrow"/>
        <family val="2"/>
      </rPr>
      <t>Rappel des prestations intégrées dans le prix forfaitaire annuel :</t>
    </r>
    <r>
      <rPr>
        <sz val="8"/>
        <rFont val="Arial Narrow"/>
        <family val="2"/>
      </rPr>
      <t xml:space="preserve">
Maintenance préventive systématique et conditionnelle ; Vérifications et Contrôles obligatoires.
Pour la maintenance des extincteurs, sont inclus dans le forfait : la vérification, le changement du scellé, le changement des joints, la fourniture et pose de l'étiquette de contrôle, ainsi que la charge de maintenance.
Ce forfait comprend le coût  de déplacement, main-d'œuvre, fournitures et outillages nécessaires aux opérations listées ci-dessus. 
Les frais liés aux moyens de levage ou d'accès aux installations dans le cadre de ces prestations sont à la charge du titulaire.
Petites fournitures et consommables
Le Prestataire doit, dans le cadre de la partie forfaitaire de son contrat, l’ensemble des petites fournitures, notamment : Raccord à griffe, Chevilles nylon ou métalliques, Vis, Colliers atlas, Attaches plastiques, Tiges filetées, Ecrous, Clips à câbles, Boîte à encastrer, Boîte plexo par enclipsage, Presse étoupe, Blocs de jonction, Goulotte d’armoire pour filerie, Ruban vinyle, Repères, Portes repères, Colliers + accessoires, Cosses, Manchons, Etc.
Le Prestataire doit également les consommables nécessaires à la maintenance : Chiffons, Nettoyant et lubrifiant de contact, Graisse, huile et lubrifiant techniques, Silicone, Mousse d’isolation et de scellement, Cartouche CO2 pour désenfumage, Gaz comprimé, Dégrippant, Antistatique, Vernis isolant, Tout autre produit de vie éphémère.</t>
    </r>
  </si>
  <si>
    <t>Prix forfaitaire à l'unité
€ HT</t>
  </si>
  <si>
    <t>DESENFUMAGE</t>
  </si>
  <si>
    <t>Type lanterneau</t>
  </si>
  <si>
    <t>Type OSV</t>
  </si>
  <si>
    <t>Type ventelles</t>
  </si>
  <si>
    <t>Type treuil pneumatique</t>
  </si>
  <si>
    <t>Total Forfait DESENFUMAGE</t>
  </si>
  <si>
    <t>Manuel et asservis</t>
  </si>
  <si>
    <t>Manuel et pneumatique</t>
  </si>
  <si>
    <t>Mécanique</t>
  </si>
  <si>
    <t>Lanterneaux pneumatique</t>
  </si>
  <si>
    <t>OF</t>
  </si>
  <si>
    <t>OSF</t>
  </si>
  <si>
    <t>OSV</t>
  </si>
  <si>
    <t>Extincteurs portatifs poudre poly de 50 Kg</t>
  </si>
  <si>
    <t>TL</t>
  </si>
  <si>
    <t>Centre Hospitalier Basse Vilaine Nivillac</t>
  </si>
  <si>
    <t>Centre Hospitalier Alphonse Guérin Ploërmel</t>
  </si>
  <si>
    <t xml:space="preserve">MONTANT TOTAL FORFAITAIRE ANNUEL CH PLOERMEL </t>
  </si>
  <si>
    <t>MONTANT TOTAL FORFAITAIRE ANNUEL POUR LE CHBA</t>
  </si>
  <si>
    <t>MONTANT TOTAL FORFAITAIRE ANNUEL POUR LE CH JOSSELIN</t>
  </si>
  <si>
    <t>MONTANT TOTAL FORFAITAIRE ANNUEL POUR L'EHPAD DE MALESTROIT</t>
  </si>
  <si>
    <t>MONTANT TOTAL FORFAITAIRE ANNUEL POUR CHBI</t>
  </si>
  <si>
    <t>MONTANT TOTAL FORFAITAIRE ANNUEL POUR L'EPSM MORBIHAN</t>
  </si>
  <si>
    <t>MONTANT TOTAL FORFAITAIRE ANNUEL POUR LE CH BASSE VILAINE NIVILLAC</t>
  </si>
  <si>
    <t>Total Forfait EXTINCTEURS</t>
  </si>
  <si>
    <t>EHPAD LA ROSE DES VENTS QUIBERON</t>
  </si>
  <si>
    <t xml:space="preserve">Prix forfaitaire Total
€ TTC </t>
  </si>
  <si>
    <t>Extincteurs eau avec additifs 6L</t>
  </si>
  <si>
    <t>Extincteurs  eau avec additifs 9L</t>
  </si>
  <si>
    <t>Extincteurs  CO2 de 2 Kg</t>
  </si>
  <si>
    <t>Extincteurs  CO2 de 5 Kg</t>
  </si>
  <si>
    <t>Extincteurs podre abc 9kg</t>
  </si>
  <si>
    <t>Exutoires commandes cartouches CO2</t>
  </si>
  <si>
    <t>MONTANT TOTAL FORFAITAIRE ANNUEL EHPAD LA ROSE DES VENTS</t>
  </si>
  <si>
    <r>
      <t xml:space="preserve">MAINTENANCE DES MOYENS DE SECOURS ET DE PROTECTION CONTRE L'INCENDIE 
ANNEXE FINANCIERE DE L'ACTE D'ENGAGEMENT
</t>
    </r>
    <r>
      <rPr>
        <b/>
        <u/>
        <sz val="16"/>
        <color theme="0"/>
        <rFont val="Calibri"/>
        <family val="2"/>
        <scheme val="minor"/>
      </rPr>
      <t>PRIX FORFAITAIRES</t>
    </r>
  </si>
  <si>
    <r>
      <t xml:space="preserve">MAINTENANCE DES MOYENS DE SECOURS ET DE PROTECTION CONTRE L'INCENDIE  
ANNEXE FINANCIERE DE L'ACTE D'ENGAGEMENT
</t>
    </r>
    <r>
      <rPr>
        <b/>
        <u/>
        <sz val="16"/>
        <color theme="0"/>
        <rFont val="Calibri"/>
        <family val="2"/>
        <scheme val="minor"/>
      </rPr>
      <t>PRIX FORFAITAIRES</t>
    </r>
    <r>
      <rPr>
        <b/>
        <sz val="16"/>
        <color theme="0"/>
        <rFont val="Calibri"/>
        <family val="2"/>
        <scheme val="minor"/>
      </rPr>
      <t xml:space="preserve">
</t>
    </r>
  </si>
  <si>
    <r>
      <t xml:space="preserve">MAINTENANCE DES MOYENS DE SECOURS ET DE PROTECTION CONTRE L'INCENDIE  
ANNEXE FINANCIERE DE L'ACTE D'ENGAGEMENT
</t>
    </r>
    <r>
      <rPr>
        <b/>
        <u/>
        <sz val="16"/>
        <color theme="0"/>
        <rFont val="Calibri"/>
        <family val="2"/>
        <scheme val="minor"/>
      </rPr>
      <t>PRIX FORFAITAIRES</t>
    </r>
  </si>
  <si>
    <r>
      <t xml:space="preserve">
MAINTENANCE DES MOYENS DE SECOURS ET DE PROTECTION CONTRE L'INCENDIE  
ANNEXE FINANCIERE DE L'ACTE D'ENGAGEMENT
</t>
    </r>
    <r>
      <rPr>
        <b/>
        <u/>
        <sz val="16"/>
        <color theme="0"/>
        <rFont val="Calibri"/>
        <family val="2"/>
        <scheme val="minor"/>
      </rPr>
      <t>PRIX FORFAITAIRES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</si>
</sst>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1" x14ac:knownFonts="1">
    <font>
      <sz val="11"/>
      <color theme="1"/>
      <name val="Calibri"/>
      <family val="2"/>
      <scheme val="minor"/>
    </font>
    <font>
      <sz val="10"/>
      <color theme="1"/>
      <name val="Calibri"/>
      <family val="2"/>
      <scheme val="minor"/>
    </font>
    <font>
      <sz val="12"/>
      <color theme="1"/>
      <name val="Calibri"/>
      <family val="2"/>
      <scheme val="minor"/>
    </font>
    <font>
      <b/>
      <sz val="16"/>
      <color theme="0"/>
      <name val="Calibri"/>
      <family val="2"/>
      <scheme val="minor"/>
    </font>
    <font>
      <sz val="11"/>
      <color rgb="FFFF0000"/>
      <name val="Calibri"/>
      <family val="2"/>
      <scheme val="minor"/>
    </font>
    <font>
      <b/>
      <sz val="12"/>
      <color rgb="FF000000"/>
      <name val="Times New Roman"/>
      <family val="1"/>
    </font>
    <font>
      <sz val="12"/>
      <color theme="1"/>
      <name val="Times New Roman"/>
      <family val="1"/>
    </font>
    <font>
      <b/>
      <sz val="14"/>
      <color theme="1"/>
      <name val="Calibri"/>
      <family val="2"/>
      <scheme val="minor"/>
    </font>
    <font>
      <b/>
      <sz val="12"/>
      <color rgb="FF2FB9CA"/>
      <name val="Calibri"/>
      <family val="2"/>
      <scheme val="minor"/>
    </font>
    <font>
      <b/>
      <sz val="10"/>
      <color theme="1"/>
      <name val="Calibri"/>
      <family val="2"/>
      <scheme val="minor"/>
    </font>
    <font>
      <b/>
      <sz val="12"/>
      <color theme="0"/>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8"/>
      <name val="Arial Narrow"/>
      <family val="2"/>
    </font>
    <font>
      <u/>
      <sz val="8"/>
      <name val="Arial Narrow"/>
      <family val="2"/>
    </font>
    <font>
      <b/>
      <u/>
      <sz val="16"/>
      <color theme="0"/>
      <name val="Calibri"/>
      <family val="2"/>
      <scheme val="minor"/>
    </font>
    <font>
      <b/>
      <sz val="12"/>
      <color rgb="FFFF0000"/>
      <name val="Calibri"/>
      <family val="2"/>
      <scheme val="minor"/>
    </font>
    <font>
      <sz val="12"/>
      <name val="Calibri"/>
      <family val="2"/>
      <scheme val="minor"/>
    </font>
    <font>
      <b/>
      <sz val="14"/>
      <name val="Calibri"/>
      <family val="2"/>
      <scheme val="minor"/>
    </font>
    <font>
      <b/>
      <sz val="12"/>
      <name val="Calibri"/>
      <family val="2"/>
      <scheme val="minor"/>
    </font>
  </fonts>
  <fills count="8">
    <fill>
      <patternFill patternType="none"/>
    </fill>
    <fill>
      <patternFill patternType="gray125"/>
    </fill>
    <fill>
      <patternFill patternType="solid">
        <fgColor rgb="FF2FB9CA"/>
        <bgColor indexed="64"/>
      </patternFill>
    </fill>
    <fill>
      <patternFill patternType="solid">
        <fgColor rgb="FFD3F1F5"/>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rgb="FF92D05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09">
    <xf numFmtId="0" fontId="0" fillId="0" borderId="0" xfId="0"/>
    <xf numFmtId="0" fontId="1" fillId="0" borderId="0" xfId="0" applyFont="1" applyAlignment="1">
      <alignment horizontal="left" vertical="center"/>
    </xf>
    <xf numFmtId="0" fontId="0" fillId="0" borderId="0" xfId="0" applyAlignment="1">
      <alignment horizontal="left"/>
    </xf>
    <xf numFmtId="0" fontId="5" fillId="0" borderId="0" xfId="0" applyFont="1" applyAlignment="1">
      <alignment horizontal="left" vertical="center"/>
    </xf>
    <xf numFmtId="0" fontId="6" fillId="0" borderId="0" xfId="0" applyFont="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7" fillId="3" borderId="12" xfId="0" applyFont="1" applyFill="1" applyBorder="1" applyAlignment="1">
      <alignment horizontal="left" vertical="center" wrapText="1"/>
    </xf>
    <xf numFmtId="0" fontId="2" fillId="0" borderId="0" xfId="0" applyFont="1" applyBorder="1" applyAlignment="1">
      <alignment horizontal="left" vertical="center"/>
    </xf>
    <xf numFmtId="0" fontId="2" fillId="0" borderId="17"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xf>
    <xf numFmtId="0" fontId="0" fillId="0" borderId="0" xfId="0" applyAlignment="1">
      <alignment horizontal="center" wrapText="1"/>
    </xf>
    <xf numFmtId="0" fontId="2" fillId="4" borderId="16" xfId="0" applyFont="1" applyFill="1" applyBorder="1" applyAlignment="1">
      <alignment horizontal="center" vertical="center" wrapText="1"/>
    </xf>
    <xf numFmtId="0" fontId="2" fillId="0" borderId="0" xfId="0" applyFont="1" applyBorder="1" applyAlignment="1">
      <alignment horizontal="center" vertical="center" wrapText="1"/>
    </xf>
    <xf numFmtId="0" fontId="9" fillId="3" borderId="8"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2" fillId="0" borderId="0" xfId="0" applyFont="1" applyAlignment="1"/>
    <xf numFmtId="0" fontId="12" fillId="0" borderId="15" xfId="0" applyFont="1" applyBorder="1" applyAlignment="1">
      <alignment horizontal="left" vertical="center"/>
    </xf>
    <xf numFmtId="0" fontId="12" fillId="4" borderId="16" xfId="0" applyFont="1" applyFill="1" applyBorder="1" applyAlignment="1">
      <alignment horizontal="center" vertical="center" wrapText="1"/>
    </xf>
    <xf numFmtId="0" fontId="11" fillId="0" borderId="0" xfId="0" applyFont="1" applyAlignment="1">
      <alignment horizontal="left"/>
    </xf>
    <xf numFmtId="0" fontId="12" fillId="0" borderId="12" xfId="0" applyFont="1" applyBorder="1" applyAlignment="1">
      <alignment horizontal="left" vertical="center"/>
    </xf>
    <xf numFmtId="0" fontId="13" fillId="0" borderId="0" xfId="0" applyFont="1" applyAlignment="1">
      <alignment horizontal="left" vertical="center"/>
    </xf>
    <xf numFmtId="0" fontId="0" fillId="0" borderId="0" xfId="0" applyBorder="1" applyAlignment="1">
      <alignment horizontal="left"/>
    </xf>
    <xf numFmtId="0" fontId="1" fillId="0" borderId="0" xfId="0" applyFont="1" applyBorder="1" applyAlignment="1">
      <alignment horizontal="left" vertical="center"/>
    </xf>
    <xf numFmtId="0" fontId="2" fillId="0" borderId="25" xfId="0" applyFont="1" applyBorder="1" applyAlignment="1">
      <alignment horizontal="left" vertical="center"/>
    </xf>
    <xf numFmtId="0" fontId="2" fillId="6" borderId="7"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0" fillId="5" borderId="0" xfId="0" applyFill="1" applyAlignment="1">
      <alignment horizontal="left"/>
    </xf>
    <xf numFmtId="0" fontId="2" fillId="6" borderId="18" xfId="0" applyFont="1" applyFill="1" applyBorder="1" applyAlignment="1">
      <alignment horizontal="center" vertical="center" wrapText="1"/>
    </xf>
    <xf numFmtId="0" fontId="12" fillId="0" borderId="30" xfId="0" applyFont="1" applyBorder="1" applyAlignment="1">
      <alignment horizontal="left" vertical="center"/>
    </xf>
    <xf numFmtId="0" fontId="2" fillId="5" borderId="30"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5" borderId="32" xfId="0" applyFont="1" applyFill="1" applyBorder="1" applyAlignment="1">
      <alignment horizontal="left" vertical="center"/>
    </xf>
    <xf numFmtId="0" fontId="12" fillId="0" borderId="31" xfId="0" applyFont="1" applyBorder="1" applyAlignment="1">
      <alignment horizontal="left" vertical="center"/>
    </xf>
    <xf numFmtId="0" fontId="19" fillId="3" borderId="12" xfId="0" applyFont="1" applyFill="1" applyBorder="1" applyAlignment="1">
      <alignment horizontal="left" vertical="center" wrapText="1"/>
    </xf>
    <xf numFmtId="0" fontId="18" fillId="0" borderId="13" xfId="0" applyFont="1" applyBorder="1" applyAlignment="1">
      <alignment horizontal="left" vertical="center"/>
    </xf>
    <xf numFmtId="0" fontId="18" fillId="0" borderId="14" xfId="0" applyFont="1" applyBorder="1" applyAlignment="1">
      <alignment horizontal="left" vertical="center"/>
    </xf>
    <xf numFmtId="0" fontId="2" fillId="0" borderId="32" xfId="0" applyFont="1" applyBorder="1" applyAlignment="1">
      <alignment horizontal="left" vertical="center"/>
    </xf>
    <xf numFmtId="44" fontId="9" fillId="3" borderId="9" xfId="0" applyNumberFormat="1" applyFont="1" applyFill="1" applyBorder="1" applyAlignment="1">
      <alignment horizontal="center" vertical="center" wrapText="1"/>
    </xf>
    <xf numFmtId="44" fontId="9" fillId="3" borderId="10" xfId="0" applyNumberFormat="1" applyFont="1" applyFill="1" applyBorder="1" applyAlignment="1">
      <alignment horizontal="center" vertical="center" wrapText="1"/>
    </xf>
    <xf numFmtId="44" fontId="2" fillId="0" borderId="3" xfId="0" applyNumberFormat="1" applyFont="1" applyBorder="1" applyAlignment="1">
      <alignment horizontal="center" vertical="center" wrapText="1"/>
    </xf>
    <xf numFmtId="44" fontId="2" fillId="0" borderId="11" xfId="0" applyNumberFormat="1" applyFont="1" applyBorder="1" applyAlignment="1">
      <alignment horizontal="center" vertical="center" wrapText="1"/>
    </xf>
    <xf numFmtId="44" fontId="2" fillId="0" borderId="1" xfId="0" applyNumberFormat="1" applyFont="1" applyBorder="1" applyAlignment="1">
      <alignment horizontal="center" vertical="center" wrapText="1"/>
    </xf>
    <xf numFmtId="44" fontId="2" fillId="0" borderId="5" xfId="0" applyNumberFormat="1" applyFont="1" applyBorder="1" applyAlignment="1">
      <alignment horizontal="center" vertical="center" wrapText="1"/>
    </xf>
    <xf numFmtId="44" fontId="12" fillId="0" borderId="9" xfId="0" applyNumberFormat="1" applyFont="1" applyBorder="1" applyAlignment="1">
      <alignment horizontal="center" vertical="center" wrapText="1"/>
    </xf>
    <xf numFmtId="44" fontId="12" fillId="0" borderId="10" xfId="0" applyNumberFormat="1" applyFont="1" applyBorder="1" applyAlignment="1">
      <alignment horizontal="center" vertical="center" wrapText="1"/>
    </xf>
    <xf numFmtId="44" fontId="2" fillId="0" borderId="19" xfId="0" applyNumberFormat="1" applyFont="1" applyBorder="1" applyAlignment="1">
      <alignment horizontal="center" vertical="center" wrapText="1"/>
    </xf>
    <xf numFmtId="44" fontId="2" fillId="0" borderId="20" xfId="0" applyNumberFormat="1" applyFont="1" applyBorder="1" applyAlignment="1">
      <alignment horizontal="center" vertical="center" wrapText="1"/>
    </xf>
    <xf numFmtId="44" fontId="2" fillId="5" borderId="3" xfId="0" applyNumberFormat="1" applyFont="1" applyFill="1" applyBorder="1" applyAlignment="1">
      <alignment horizontal="center" vertical="center" wrapText="1"/>
    </xf>
    <xf numFmtId="44" fontId="2" fillId="5" borderId="11" xfId="0" applyNumberFormat="1"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44" fontId="2" fillId="5" borderId="5" xfId="0" applyNumberFormat="1" applyFont="1" applyFill="1" applyBorder="1" applyAlignment="1">
      <alignment horizontal="center" vertical="center" wrapText="1"/>
    </xf>
    <xf numFmtId="44" fontId="12" fillId="5" borderId="9" xfId="0" applyNumberFormat="1" applyFont="1" applyFill="1" applyBorder="1" applyAlignment="1">
      <alignment horizontal="center" vertical="center" wrapText="1"/>
    </xf>
    <xf numFmtId="44" fontId="12" fillId="5" borderId="10" xfId="0" applyNumberFormat="1" applyFont="1" applyFill="1" applyBorder="1" applyAlignment="1">
      <alignment horizontal="center" vertical="center" wrapText="1"/>
    </xf>
    <xf numFmtId="44" fontId="2" fillId="0" borderId="9" xfId="0" applyNumberFormat="1" applyFont="1" applyBorder="1" applyAlignment="1">
      <alignment horizontal="center" vertical="center" wrapText="1"/>
    </xf>
    <xf numFmtId="44" fontId="2" fillId="0" borderId="10" xfId="0" applyNumberFormat="1" applyFont="1" applyBorder="1" applyAlignment="1">
      <alignment horizontal="center" vertical="center" wrapText="1"/>
    </xf>
    <xf numFmtId="44" fontId="2" fillId="0" borderId="8" xfId="0" applyNumberFormat="1" applyFont="1" applyBorder="1" applyAlignment="1">
      <alignment vertical="center"/>
    </xf>
    <xf numFmtId="44" fontId="2" fillId="0" borderId="10" xfId="0" applyNumberFormat="1" applyFont="1" applyBorder="1" applyAlignment="1">
      <alignment vertical="center"/>
    </xf>
    <xf numFmtId="0" fontId="2" fillId="0" borderId="33" xfId="0" applyFont="1" applyBorder="1" applyAlignment="1">
      <alignment horizontal="left" vertical="center"/>
    </xf>
    <xf numFmtId="0" fontId="18" fillId="6" borderId="35" xfId="0" applyFont="1" applyFill="1" applyBorder="1" applyAlignment="1">
      <alignment horizontal="center" vertical="center" wrapText="1"/>
    </xf>
    <xf numFmtId="0" fontId="2" fillId="0" borderId="38" xfId="0" applyFont="1" applyBorder="1" applyAlignment="1">
      <alignment horizontal="left" vertical="center"/>
    </xf>
    <xf numFmtId="0" fontId="18" fillId="6" borderId="1" xfId="0" applyFont="1" applyFill="1" applyBorder="1" applyAlignment="1">
      <alignment horizontal="center" vertical="center" wrapText="1"/>
    </xf>
    <xf numFmtId="0" fontId="2" fillId="0" borderId="15" xfId="0" applyFont="1" applyBorder="1" applyAlignment="1">
      <alignment horizontal="left" vertical="center"/>
    </xf>
    <xf numFmtId="0" fontId="18" fillId="6" borderId="41" xfId="0" applyFont="1" applyFill="1" applyBorder="1" applyAlignment="1">
      <alignment horizontal="center" vertical="center" wrapText="1"/>
    </xf>
    <xf numFmtId="44" fontId="20" fillId="5" borderId="1" xfId="0" applyNumberFormat="1" applyFont="1" applyFill="1" applyBorder="1" applyAlignment="1">
      <alignment horizontal="center" vertical="center" wrapText="1"/>
    </xf>
    <xf numFmtId="44" fontId="20" fillId="5" borderId="39" xfId="0" applyNumberFormat="1" applyFont="1" applyFill="1" applyBorder="1" applyAlignment="1">
      <alignment horizontal="center" vertical="center" wrapText="1"/>
    </xf>
    <xf numFmtId="44" fontId="20" fillId="5" borderId="3" xfId="0" applyNumberFormat="1" applyFont="1" applyFill="1" applyBorder="1" applyAlignment="1">
      <alignment horizontal="center" vertical="center" wrapText="1"/>
    </xf>
    <xf numFmtId="44" fontId="20" fillId="5" borderId="42" xfId="0" applyNumberFormat="1" applyFont="1" applyFill="1" applyBorder="1" applyAlignment="1">
      <alignment horizontal="center" vertical="center" wrapText="1"/>
    </xf>
    <xf numFmtId="44" fontId="20" fillId="5" borderId="36" xfId="0" applyNumberFormat="1" applyFont="1" applyFill="1" applyBorder="1" applyAlignment="1">
      <alignment horizontal="center" vertical="center" wrapText="1"/>
    </xf>
    <xf numFmtId="44" fontId="20" fillId="5" borderId="37" xfId="0" applyNumberFormat="1" applyFont="1" applyFill="1" applyBorder="1" applyAlignment="1">
      <alignment horizontal="center" vertical="center" wrapText="1"/>
    </xf>
    <xf numFmtId="44" fontId="2" fillId="0" borderId="28" xfId="0" applyNumberFormat="1" applyFont="1" applyBorder="1" applyAlignment="1">
      <alignment horizontal="center" vertical="center" wrapText="1"/>
    </xf>
    <xf numFmtId="44" fontId="2" fillId="0" borderId="29" xfId="0" applyNumberFormat="1" applyFont="1" applyBorder="1" applyAlignment="1">
      <alignment horizontal="center" vertical="center" wrapText="1"/>
    </xf>
    <xf numFmtId="44" fontId="2" fillId="0" borderId="21" xfId="0" applyNumberFormat="1" applyFont="1" applyBorder="1" applyAlignment="1">
      <alignment horizontal="center" vertical="center" wrapText="1"/>
    </xf>
    <xf numFmtId="44" fontId="2" fillId="0" borderId="22" xfId="0" applyNumberFormat="1" applyFont="1" applyBorder="1" applyAlignment="1">
      <alignment horizontal="center" vertical="center" wrapText="1"/>
    </xf>
    <xf numFmtId="44" fontId="2" fillId="0" borderId="4" xfId="0" applyNumberFormat="1" applyFont="1" applyBorder="1" applyAlignment="1">
      <alignment horizontal="center" vertical="center" wrapText="1"/>
    </xf>
    <xf numFmtId="44" fontId="12" fillId="4" borderId="8" xfId="0" applyNumberFormat="1" applyFont="1" applyFill="1" applyBorder="1" applyAlignment="1">
      <alignment horizontal="center" vertical="center" wrapText="1"/>
    </xf>
    <xf numFmtId="44" fontId="9" fillId="3" borderId="8" xfId="0" applyNumberFormat="1" applyFont="1" applyFill="1" applyBorder="1" applyAlignment="1">
      <alignment horizontal="center" vertical="center" wrapText="1"/>
    </xf>
    <xf numFmtId="44" fontId="2" fillId="4" borderId="8" xfId="0" applyNumberFormat="1" applyFont="1" applyFill="1" applyBorder="1" applyAlignment="1">
      <alignment horizontal="center" vertical="center" wrapText="1"/>
    </xf>
    <xf numFmtId="44" fontId="2" fillId="0" borderId="26" xfId="0" applyNumberFormat="1" applyFont="1" applyBorder="1" applyAlignment="1">
      <alignment horizontal="center" vertical="center" wrapText="1"/>
    </xf>
    <xf numFmtId="44" fontId="2" fillId="5" borderId="4" xfId="0" applyNumberFormat="1" applyFont="1" applyFill="1" applyBorder="1" applyAlignment="1">
      <alignment horizontal="center" vertical="center" wrapText="1"/>
    </xf>
    <xf numFmtId="44" fontId="2" fillId="0" borderId="23" xfId="0" applyNumberFormat="1" applyFont="1" applyBorder="1" applyAlignment="1">
      <alignment horizontal="center" vertical="center" wrapText="1"/>
    </xf>
    <xf numFmtId="44" fontId="17" fillId="5" borderId="34" xfId="0" applyNumberFormat="1" applyFont="1" applyFill="1" applyBorder="1" applyAlignment="1">
      <alignment horizontal="center" vertical="center" wrapText="1"/>
    </xf>
    <xf numFmtId="44" fontId="17" fillId="5" borderId="4" xfId="0" applyNumberFormat="1" applyFont="1" applyFill="1" applyBorder="1" applyAlignment="1">
      <alignment horizontal="center" vertical="center" wrapText="1"/>
    </xf>
    <xf numFmtId="44" fontId="17" fillId="5" borderId="40" xfId="0" applyNumberFormat="1" applyFont="1" applyFill="1" applyBorder="1" applyAlignment="1">
      <alignment horizontal="center" vertical="center" wrapText="1"/>
    </xf>
    <xf numFmtId="44" fontId="2" fillId="5" borderId="22" xfId="0" applyNumberFormat="1" applyFont="1" applyFill="1" applyBorder="1" applyAlignment="1">
      <alignment horizontal="center" vertical="center" wrapText="1"/>
    </xf>
    <xf numFmtId="0" fontId="0" fillId="5" borderId="0" xfId="0" applyFill="1"/>
    <xf numFmtId="0" fontId="2" fillId="5" borderId="13" xfId="0" applyFont="1" applyFill="1" applyBorder="1" applyAlignment="1">
      <alignment horizontal="left" vertical="center"/>
    </xf>
    <xf numFmtId="0" fontId="2" fillId="5" borderId="14" xfId="0" applyFont="1" applyFill="1" applyBorder="1" applyAlignment="1">
      <alignment horizontal="left" vertical="center"/>
    </xf>
    <xf numFmtId="0" fontId="2" fillId="5" borderId="25" xfId="0" applyFont="1" applyFill="1" applyBorder="1" applyAlignment="1">
      <alignment horizontal="left" vertical="center"/>
    </xf>
    <xf numFmtId="44" fontId="2" fillId="5" borderId="26" xfId="0" applyNumberFormat="1" applyFont="1" applyFill="1" applyBorder="1" applyAlignment="1">
      <alignment horizontal="center" vertical="center" wrapText="1"/>
    </xf>
    <xf numFmtId="44" fontId="2" fillId="5" borderId="28" xfId="0" applyNumberFormat="1" applyFont="1" applyFill="1" applyBorder="1" applyAlignment="1">
      <alignment horizontal="center" vertical="center" wrapText="1"/>
    </xf>
    <xf numFmtId="44" fontId="2" fillId="5" borderId="29" xfId="0" applyNumberFormat="1" applyFont="1" applyFill="1" applyBorder="1" applyAlignment="1">
      <alignment horizontal="center" vertical="center" wrapText="1"/>
    </xf>
    <xf numFmtId="44" fontId="2" fillId="0" borderId="31" xfId="0" applyNumberFormat="1" applyFont="1" applyBorder="1" applyAlignment="1">
      <alignment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8" fillId="0" borderId="12"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 xfId="0" applyFont="1" applyBorder="1" applyAlignment="1">
      <alignment horizontal="center" vertical="center" wrapText="1"/>
    </xf>
    <xf numFmtId="0" fontId="10" fillId="2" borderId="0" xfId="0" applyFont="1" applyFill="1" applyBorder="1" applyAlignment="1">
      <alignment horizontal="center" vertical="center"/>
    </xf>
    <xf numFmtId="0" fontId="10" fillId="2" borderId="24" xfId="0" applyFont="1" applyFill="1" applyBorder="1" applyAlignment="1">
      <alignment horizontal="center" vertical="center"/>
    </xf>
    <xf numFmtId="0" fontId="14" fillId="5" borderId="0" xfId="0" applyFont="1" applyFill="1" applyBorder="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2FF5B6"/>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3505200</xdr:colOff>
      <xdr:row>0</xdr:row>
      <xdr:rowOff>10646</xdr:rowOff>
    </xdr:from>
    <xdr:to>
      <xdr:col>2</xdr:col>
      <xdr:colOff>445586</xdr:colOff>
      <xdr:row>0</xdr:row>
      <xdr:rowOff>705971</xdr:rowOff>
    </xdr:to>
    <xdr:pic>
      <xdr:nvPicPr>
        <xdr:cNvPr id="7"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505200" y="10646"/>
          <a:ext cx="1725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3471582</xdr:colOff>
      <xdr:row>0</xdr:row>
      <xdr:rowOff>33057</xdr:rowOff>
    </xdr:from>
    <xdr:to>
      <xdr:col>2</xdr:col>
      <xdr:colOff>411968</xdr:colOff>
      <xdr:row>0</xdr:row>
      <xdr:rowOff>728382</xdr:rowOff>
    </xdr:to>
    <xdr:pic>
      <xdr:nvPicPr>
        <xdr:cNvPr id="2" name="Imag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471582" y="33057"/>
          <a:ext cx="1725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3493995</xdr:colOff>
      <xdr:row>0</xdr:row>
      <xdr:rowOff>33618</xdr:rowOff>
    </xdr:from>
    <xdr:to>
      <xdr:col>2</xdr:col>
      <xdr:colOff>434381</xdr:colOff>
      <xdr:row>0</xdr:row>
      <xdr:rowOff>728943</xdr:rowOff>
    </xdr:to>
    <xdr:pic>
      <xdr:nvPicPr>
        <xdr:cNvPr id="2" name="Imag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493995" y="33618"/>
          <a:ext cx="1725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3538818</xdr:colOff>
      <xdr:row>0</xdr:row>
      <xdr:rowOff>0</xdr:rowOff>
    </xdr:from>
    <xdr:to>
      <xdr:col>2</xdr:col>
      <xdr:colOff>479204</xdr:colOff>
      <xdr:row>0</xdr:row>
      <xdr:rowOff>695325</xdr:rowOff>
    </xdr:to>
    <xdr:pic>
      <xdr:nvPicPr>
        <xdr:cNvPr id="2" name="Imag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538818" y="0"/>
          <a:ext cx="1725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3225054</xdr:colOff>
      <xdr:row>0</xdr:row>
      <xdr:rowOff>66675</xdr:rowOff>
    </xdr:from>
    <xdr:to>
      <xdr:col>2</xdr:col>
      <xdr:colOff>165440</xdr:colOff>
      <xdr:row>0</xdr:row>
      <xdr:rowOff>762000</xdr:rowOff>
    </xdr:to>
    <xdr:pic>
      <xdr:nvPicPr>
        <xdr:cNvPr id="2" name="Imag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225054" y="66675"/>
          <a:ext cx="1725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3437965</xdr:colOff>
      <xdr:row>0</xdr:row>
      <xdr:rowOff>0</xdr:rowOff>
    </xdr:from>
    <xdr:to>
      <xdr:col>2</xdr:col>
      <xdr:colOff>378351</xdr:colOff>
      <xdr:row>0</xdr:row>
      <xdr:rowOff>695325</xdr:rowOff>
    </xdr:to>
    <xdr:pic>
      <xdr:nvPicPr>
        <xdr:cNvPr id="2" name="Imag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437965" y="0"/>
          <a:ext cx="1725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3370729</xdr:colOff>
      <xdr:row>0</xdr:row>
      <xdr:rowOff>44263</xdr:rowOff>
    </xdr:from>
    <xdr:to>
      <xdr:col>2</xdr:col>
      <xdr:colOff>311115</xdr:colOff>
      <xdr:row>0</xdr:row>
      <xdr:rowOff>739588</xdr:rowOff>
    </xdr:to>
    <xdr:pic>
      <xdr:nvPicPr>
        <xdr:cNvPr id="2" name="Imag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370729" y="44263"/>
          <a:ext cx="1725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2847975</xdr:colOff>
      <xdr:row>0</xdr:row>
      <xdr:rowOff>0</xdr:rowOff>
    </xdr:from>
    <xdr:to>
      <xdr:col>2</xdr:col>
      <xdr:colOff>712305</xdr:colOff>
      <xdr:row>0</xdr:row>
      <xdr:rowOff>1668875</xdr:rowOff>
    </xdr:to>
    <xdr:pic>
      <xdr:nvPicPr>
        <xdr:cNvPr id="3" name="Image 2"/>
        <xdr:cNvPicPr>
          <a:picLocks noChangeAspect="1"/>
        </xdr:cNvPicPr>
      </xdr:nvPicPr>
      <xdr:blipFill>
        <a:blip xmlns:r="http://schemas.openxmlformats.org/officeDocument/2006/relationships" r:embed="rId1"/>
        <a:stretch>
          <a:fillRect/>
        </a:stretch>
      </xdr:blipFill>
      <xdr:spPr>
        <a:xfrm>
          <a:off x="2847975" y="0"/>
          <a:ext cx="2493480" cy="16688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33"/>
  <sheetViews>
    <sheetView showGridLines="0" zoomScale="85" zoomScaleNormal="85" workbookViewId="0">
      <selection activeCell="A2" sqref="A2:E2"/>
    </sheetView>
  </sheetViews>
  <sheetFormatPr baseColWidth="10" defaultColWidth="11.44140625" defaultRowHeight="14.4" x14ac:dyDescent="0.3"/>
  <cols>
    <col min="1" max="1" width="54.109375" style="2" customWidth="1"/>
    <col min="2" max="5" width="17.5546875" style="12" customWidth="1"/>
    <col min="6" max="16384" width="11.44140625" style="2"/>
  </cols>
  <sheetData>
    <row r="1" spans="1:14" ht="66" customHeight="1" x14ac:dyDescent="0.3">
      <c r="C1" s="24"/>
    </row>
    <row r="2" spans="1:14" s="1" customFormat="1" ht="64.5" customHeight="1" x14ac:dyDescent="0.3">
      <c r="A2" s="99" t="s">
        <v>74</v>
      </c>
      <c r="B2" s="100"/>
      <c r="C2" s="100"/>
      <c r="D2" s="100"/>
      <c r="E2" s="100"/>
      <c r="H2" s="26"/>
      <c r="I2" s="26"/>
      <c r="J2" s="26"/>
      <c r="K2" s="26"/>
      <c r="L2" s="26"/>
      <c r="M2" s="26"/>
      <c r="N2" s="26"/>
    </row>
    <row r="3" spans="1:14" s="1" customFormat="1" ht="168.75" customHeight="1" x14ac:dyDescent="0.3">
      <c r="A3" s="106" t="s">
        <v>33</v>
      </c>
      <c r="B3" s="106"/>
      <c r="C3" s="106"/>
      <c r="D3" s="106"/>
      <c r="E3" s="106"/>
      <c r="H3" s="26"/>
      <c r="I3" s="26"/>
      <c r="J3" s="26"/>
      <c r="K3" s="26"/>
      <c r="L3" s="26"/>
      <c r="M3" s="26"/>
      <c r="N3" s="26"/>
    </row>
    <row r="4" spans="1:14" ht="15" thickBot="1" x14ac:dyDescent="0.35">
      <c r="A4" s="10"/>
      <c r="H4" s="25"/>
      <c r="I4" s="25"/>
      <c r="J4" s="25"/>
      <c r="K4" s="25"/>
      <c r="L4" s="25"/>
      <c r="M4" s="25"/>
      <c r="N4" s="25"/>
    </row>
    <row r="5" spans="1:14" s="11" customFormat="1" ht="16.5" customHeight="1" thickBot="1" x14ac:dyDescent="0.35">
      <c r="A5" s="4"/>
      <c r="B5" s="101" t="s">
        <v>29</v>
      </c>
      <c r="C5" s="102"/>
      <c r="D5" s="102"/>
      <c r="E5" s="103"/>
    </row>
    <row r="6" spans="1:14" ht="42" thickBot="1" x14ac:dyDescent="0.35">
      <c r="A6" s="7" t="s">
        <v>15</v>
      </c>
      <c r="B6" s="15" t="s">
        <v>39</v>
      </c>
      <c r="C6" s="16" t="s">
        <v>21</v>
      </c>
      <c r="D6" s="44" t="s">
        <v>30</v>
      </c>
      <c r="E6" s="45" t="s">
        <v>31</v>
      </c>
      <c r="G6" s="25"/>
      <c r="H6" s="25"/>
      <c r="I6" s="25"/>
      <c r="J6" s="25"/>
      <c r="K6" s="25"/>
      <c r="L6" s="25"/>
      <c r="M6" s="25"/>
      <c r="N6" s="25"/>
    </row>
    <row r="7" spans="1:14" ht="15.6" x14ac:dyDescent="0.3">
      <c r="A7" s="5" t="s">
        <v>0</v>
      </c>
      <c r="B7" s="79"/>
      <c r="C7" s="36">
        <v>1034</v>
      </c>
      <c r="D7" s="46">
        <f>B7*C7</f>
        <v>0</v>
      </c>
      <c r="E7" s="47">
        <f>D7*1.2</f>
        <v>0</v>
      </c>
      <c r="H7" s="25"/>
      <c r="I7" s="25"/>
      <c r="J7" s="25"/>
      <c r="K7" s="25"/>
      <c r="L7" s="25"/>
      <c r="M7" s="25"/>
      <c r="N7" s="25"/>
    </row>
    <row r="8" spans="1:14" ht="15.6" x14ac:dyDescent="0.3">
      <c r="A8" s="6" t="s">
        <v>1</v>
      </c>
      <c r="B8" s="80"/>
      <c r="C8" s="37">
        <v>107</v>
      </c>
      <c r="D8" s="48">
        <f>B8*C8</f>
        <v>0</v>
      </c>
      <c r="E8" s="47">
        <f t="shared" ref="E8:E14" si="0">D8*1.2</f>
        <v>0</v>
      </c>
    </row>
    <row r="9" spans="1:14" ht="15.6" x14ac:dyDescent="0.3">
      <c r="A9" s="6" t="s">
        <v>2</v>
      </c>
      <c r="B9" s="80"/>
      <c r="C9" s="37">
        <v>489</v>
      </c>
      <c r="D9" s="48">
        <f t="shared" ref="D9:D14" si="1">B9*C9</f>
        <v>0</v>
      </c>
      <c r="E9" s="47">
        <f t="shared" si="0"/>
        <v>0</v>
      </c>
    </row>
    <row r="10" spans="1:14" ht="15.6" x14ac:dyDescent="0.3">
      <c r="A10" s="6" t="s">
        <v>3</v>
      </c>
      <c r="B10" s="80"/>
      <c r="C10" s="37">
        <v>152</v>
      </c>
      <c r="D10" s="48">
        <f t="shared" si="1"/>
        <v>0</v>
      </c>
      <c r="E10" s="47">
        <f t="shared" si="0"/>
        <v>0</v>
      </c>
    </row>
    <row r="11" spans="1:14" ht="15.6" x14ac:dyDescent="0.3">
      <c r="A11" s="6" t="s">
        <v>4</v>
      </c>
      <c r="B11" s="80"/>
      <c r="C11" s="37">
        <v>41</v>
      </c>
      <c r="D11" s="48">
        <f t="shared" si="1"/>
        <v>0</v>
      </c>
      <c r="E11" s="47">
        <f t="shared" si="0"/>
        <v>0</v>
      </c>
    </row>
    <row r="12" spans="1:14" ht="15.6" x14ac:dyDescent="0.3">
      <c r="A12" s="6" t="s">
        <v>5</v>
      </c>
      <c r="B12" s="80"/>
      <c r="C12" s="37">
        <v>47</v>
      </c>
      <c r="D12" s="48">
        <f t="shared" si="1"/>
        <v>0</v>
      </c>
      <c r="E12" s="47">
        <f t="shared" si="0"/>
        <v>0</v>
      </c>
    </row>
    <row r="13" spans="1:14" ht="15.6" x14ac:dyDescent="0.3">
      <c r="A13" s="6" t="s">
        <v>6</v>
      </c>
      <c r="B13" s="80"/>
      <c r="C13" s="37">
        <v>4</v>
      </c>
      <c r="D13" s="48">
        <f t="shared" si="1"/>
        <v>0</v>
      </c>
      <c r="E13" s="47">
        <f t="shared" si="0"/>
        <v>0</v>
      </c>
    </row>
    <row r="14" spans="1:14" ht="15.6" x14ac:dyDescent="0.3">
      <c r="A14" s="6" t="s">
        <v>7</v>
      </c>
      <c r="B14" s="80"/>
      <c r="C14" s="37">
        <v>1</v>
      </c>
      <c r="D14" s="48">
        <f t="shared" si="1"/>
        <v>0</v>
      </c>
      <c r="E14" s="47">
        <f t="shared" si="0"/>
        <v>0</v>
      </c>
    </row>
    <row r="15" spans="1:14" ht="16.2" thickBot="1" x14ac:dyDescent="0.35">
      <c r="A15" s="6" t="s">
        <v>8</v>
      </c>
      <c r="B15" s="80"/>
      <c r="C15" s="37">
        <v>17</v>
      </c>
      <c r="D15" s="48">
        <f>B15*C15</f>
        <v>0</v>
      </c>
      <c r="E15" s="49">
        <f>D15*1.2</f>
        <v>0</v>
      </c>
    </row>
    <row r="16" spans="1:14" s="22" customFormat="1" ht="16.2" thickBot="1" x14ac:dyDescent="0.35">
      <c r="A16" s="20" t="s">
        <v>22</v>
      </c>
      <c r="B16" s="81"/>
      <c r="C16" s="21"/>
      <c r="D16" s="50">
        <f>SUM(D7:D15)</f>
        <v>0</v>
      </c>
      <c r="E16" s="51">
        <f>D16*1.2</f>
        <v>0</v>
      </c>
    </row>
    <row r="17" spans="1:5" ht="42" thickBot="1" x14ac:dyDescent="0.35">
      <c r="A17" s="7" t="s">
        <v>16</v>
      </c>
      <c r="B17" s="82" t="s">
        <v>39</v>
      </c>
      <c r="C17" s="16" t="s">
        <v>21</v>
      </c>
      <c r="D17" s="17" t="s">
        <v>30</v>
      </c>
      <c r="E17" s="18" t="s">
        <v>31</v>
      </c>
    </row>
    <row r="18" spans="1:5" ht="16.2" thickBot="1" x14ac:dyDescent="0.35">
      <c r="A18" s="9" t="s">
        <v>9</v>
      </c>
      <c r="B18" s="86"/>
      <c r="C18" s="35">
        <v>118</v>
      </c>
      <c r="D18" s="52">
        <f>B18*C18</f>
        <v>0</v>
      </c>
      <c r="E18" s="53">
        <f>D18*1.2</f>
        <v>0</v>
      </c>
    </row>
    <row r="19" spans="1:5" s="22" customFormat="1" ht="16.2" thickBot="1" x14ac:dyDescent="0.35">
      <c r="A19" s="23" t="s">
        <v>23</v>
      </c>
      <c r="B19" s="81"/>
      <c r="C19" s="21"/>
      <c r="D19" s="50">
        <f>D18</f>
        <v>0</v>
      </c>
      <c r="E19" s="51">
        <f>E18</f>
        <v>0</v>
      </c>
    </row>
    <row r="20" spans="1:5" ht="42" thickBot="1" x14ac:dyDescent="0.35">
      <c r="A20" s="7" t="s">
        <v>17</v>
      </c>
      <c r="B20" s="82" t="s">
        <v>39</v>
      </c>
      <c r="C20" s="16" t="s">
        <v>21</v>
      </c>
      <c r="D20" s="17" t="s">
        <v>30</v>
      </c>
      <c r="E20" s="18" t="s">
        <v>31</v>
      </c>
    </row>
    <row r="21" spans="1:5" ht="15.6" x14ac:dyDescent="0.3">
      <c r="A21" s="5" t="s">
        <v>10</v>
      </c>
      <c r="B21" s="90"/>
      <c r="C21" s="36">
        <v>90</v>
      </c>
      <c r="D21" s="54">
        <f>B21*C21</f>
        <v>0</v>
      </c>
      <c r="E21" s="55">
        <f>D21*1.2</f>
        <v>0</v>
      </c>
    </row>
    <row r="22" spans="1:5" ht="16.2" thickBot="1" x14ac:dyDescent="0.35">
      <c r="A22" s="6" t="s">
        <v>11</v>
      </c>
      <c r="B22" s="85"/>
      <c r="C22" s="37">
        <v>38</v>
      </c>
      <c r="D22" s="56">
        <f>B22*C22</f>
        <v>0</v>
      </c>
      <c r="E22" s="57">
        <f>D22*1.2</f>
        <v>0</v>
      </c>
    </row>
    <row r="23" spans="1:5" s="22" customFormat="1" ht="16.2" thickBot="1" x14ac:dyDescent="0.35">
      <c r="A23" s="23" t="s">
        <v>24</v>
      </c>
      <c r="B23" s="81"/>
      <c r="C23" s="21"/>
      <c r="D23" s="58">
        <f>D21+D22</f>
        <v>0</v>
      </c>
      <c r="E23" s="59">
        <f>E21+E22</f>
        <v>0</v>
      </c>
    </row>
    <row r="24" spans="1:5" ht="42" thickBot="1" x14ac:dyDescent="0.35">
      <c r="A24" s="7" t="s">
        <v>18</v>
      </c>
      <c r="B24" s="82" t="s">
        <v>39</v>
      </c>
      <c r="C24" s="16" t="s">
        <v>21</v>
      </c>
      <c r="D24" s="17" t="s">
        <v>30</v>
      </c>
      <c r="E24" s="18" t="s">
        <v>31</v>
      </c>
    </row>
    <row r="25" spans="1:5" ht="16.2" thickBot="1" x14ac:dyDescent="0.35">
      <c r="A25" s="5" t="s">
        <v>12</v>
      </c>
      <c r="B25" s="79"/>
      <c r="C25" s="36">
        <v>6</v>
      </c>
      <c r="D25" s="46">
        <f>B25*C25</f>
        <v>0</v>
      </c>
      <c r="E25" s="47">
        <f>D25*1.2</f>
        <v>0</v>
      </c>
    </row>
    <row r="26" spans="1:5" ht="16.2" thickBot="1" x14ac:dyDescent="0.35">
      <c r="A26" s="23" t="s">
        <v>25</v>
      </c>
      <c r="B26" s="83"/>
      <c r="C26" s="13"/>
      <c r="D26" s="60">
        <f>D25</f>
        <v>0</v>
      </c>
      <c r="E26" s="61">
        <f>E25</f>
        <v>0</v>
      </c>
    </row>
    <row r="27" spans="1:5" ht="42" thickBot="1" x14ac:dyDescent="0.35">
      <c r="A27" s="7" t="s">
        <v>13</v>
      </c>
      <c r="B27" s="82" t="s">
        <v>39</v>
      </c>
      <c r="C27" s="16" t="s">
        <v>21</v>
      </c>
      <c r="D27" s="17" t="s">
        <v>30</v>
      </c>
      <c r="E27" s="18" t="s">
        <v>31</v>
      </c>
    </row>
    <row r="28" spans="1:5" ht="16.2" thickBot="1" x14ac:dyDescent="0.35">
      <c r="A28" s="5" t="s">
        <v>14</v>
      </c>
      <c r="B28" s="79"/>
      <c r="C28" s="36">
        <v>18</v>
      </c>
      <c r="D28" s="46">
        <f>B28*C28</f>
        <v>0</v>
      </c>
      <c r="E28" s="47">
        <f>D28*1.2</f>
        <v>0</v>
      </c>
    </row>
    <row r="29" spans="1:5" ht="16.2" thickBot="1" x14ac:dyDescent="0.35">
      <c r="A29" s="23" t="s">
        <v>26</v>
      </c>
      <c r="B29" s="83"/>
      <c r="C29" s="13"/>
      <c r="D29" s="60">
        <f>D28</f>
        <v>0</v>
      </c>
      <c r="E29" s="61">
        <f>E28</f>
        <v>0</v>
      </c>
    </row>
    <row r="30" spans="1:5" ht="16.2" thickBot="1" x14ac:dyDescent="0.35">
      <c r="A30" s="8"/>
      <c r="B30" s="14"/>
      <c r="C30" s="14"/>
      <c r="D30" s="14"/>
      <c r="E30" s="14"/>
    </row>
    <row r="31" spans="1:5" s="19" customFormat="1" ht="16.2" thickBot="1" x14ac:dyDescent="0.35">
      <c r="A31" s="104" t="s">
        <v>58</v>
      </c>
      <c r="B31" s="104"/>
      <c r="C31" s="105"/>
      <c r="D31" s="62">
        <f>D29+D26+D23+D19+D16</f>
        <v>0</v>
      </c>
      <c r="E31" s="63">
        <f>E29+E26+E23+E19+E16</f>
        <v>0</v>
      </c>
    </row>
    <row r="32" spans="1:5" ht="15.6" x14ac:dyDescent="0.3">
      <c r="A32" s="3"/>
    </row>
    <row r="33" spans="1:1" ht="15.6" x14ac:dyDescent="0.3">
      <c r="A33" s="3"/>
    </row>
  </sheetData>
  <mergeCells count="4">
    <mergeCell ref="A2:E2"/>
    <mergeCell ref="B5:E5"/>
    <mergeCell ref="A31:C31"/>
    <mergeCell ref="A3:E3"/>
  </mergeCells>
  <pageMargins left="0.7" right="0.7" top="0.75" bottom="0.75"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7"/>
  <sheetViews>
    <sheetView showGridLines="0" zoomScale="85" zoomScaleNormal="85" workbookViewId="0">
      <selection activeCell="A2" sqref="A2:E2"/>
    </sheetView>
  </sheetViews>
  <sheetFormatPr baseColWidth="10" defaultColWidth="11.44140625" defaultRowHeight="14.4" x14ac:dyDescent="0.3"/>
  <cols>
    <col min="1" max="1" width="54.109375" style="2" customWidth="1"/>
    <col min="2" max="5" width="17.6640625" style="12" customWidth="1"/>
    <col min="6" max="16384" width="11.44140625" style="2"/>
  </cols>
  <sheetData>
    <row r="1" spans="1:5" ht="66" customHeight="1" x14ac:dyDescent="0.3"/>
    <row r="2" spans="1:5" s="1" customFormat="1" ht="65.25" customHeight="1" x14ac:dyDescent="0.3">
      <c r="A2" s="99" t="s">
        <v>74</v>
      </c>
      <c r="B2" s="100"/>
      <c r="C2" s="100"/>
      <c r="D2" s="100"/>
      <c r="E2" s="100"/>
    </row>
    <row r="3" spans="1:5" ht="178.5" customHeight="1" thickBot="1" x14ac:dyDescent="0.35">
      <c r="A3" s="107" t="s">
        <v>34</v>
      </c>
      <c r="B3" s="108"/>
      <c r="C3" s="108"/>
      <c r="D3" s="108"/>
      <c r="E3" s="108"/>
    </row>
    <row r="4" spans="1:5" s="11" customFormat="1" ht="16.5" customHeight="1" thickBot="1" x14ac:dyDescent="0.35">
      <c r="A4" s="4"/>
      <c r="B4" s="101" t="s">
        <v>56</v>
      </c>
      <c r="C4" s="102"/>
      <c r="D4" s="102"/>
      <c r="E4" s="103"/>
    </row>
    <row r="5" spans="1:5" ht="42" thickBot="1" x14ac:dyDescent="0.35">
      <c r="A5" s="7" t="s">
        <v>15</v>
      </c>
      <c r="B5" s="15" t="s">
        <v>39</v>
      </c>
      <c r="C5" s="16" t="s">
        <v>21</v>
      </c>
      <c r="D5" s="17" t="s">
        <v>30</v>
      </c>
      <c r="E5" s="18" t="s">
        <v>31</v>
      </c>
    </row>
    <row r="6" spans="1:5" ht="15.6" x14ac:dyDescent="0.3">
      <c r="A6" s="5" t="s">
        <v>0</v>
      </c>
      <c r="B6" s="79"/>
      <c r="C6" s="36">
        <v>187</v>
      </c>
      <c r="D6" s="46">
        <f>B6*C6</f>
        <v>0</v>
      </c>
      <c r="E6" s="47">
        <f>D6*1.2</f>
        <v>0</v>
      </c>
    </row>
    <row r="7" spans="1:5" ht="15.6" x14ac:dyDescent="0.3">
      <c r="A7" s="6" t="s">
        <v>1</v>
      </c>
      <c r="B7" s="80"/>
      <c r="C7" s="37">
        <v>4</v>
      </c>
      <c r="D7" s="48">
        <f>B7*C7</f>
        <v>0</v>
      </c>
      <c r="E7" s="47">
        <f t="shared" ref="E7:E12" si="0">D7*1.2</f>
        <v>0</v>
      </c>
    </row>
    <row r="8" spans="1:5" ht="15.6" x14ac:dyDescent="0.3">
      <c r="A8" s="6" t="s">
        <v>2</v>
      </c>
      <c r="B8" s="80"/>
      <c r="C8" s="37">
        <v>90</v>
      </c>
      <c r="D8" s="48">
        <f t="shared" ref="D8:D11" si="1">B8*C8</f>
        <v>0</v>
      </c>
      <c r="E8" s="47">
        <f t="shared" si="0"/>
        <v>0</v>
      </c>
    </row>
    <row r="9" spans="1:5" ht="15.6" x14ac:dyDescent="0.3">
      <c r="A9" s="6" t="s">
        <v>3</v>
      </c>
      <c r="B9" s="80"/>
      <c r="C9" s="37">
        <v>36</v>
      </c>
      <c r="D9" s="48">
        <f t="shared" si="1"/>
        <v>0</v>
      </c>
      <c r="E9" s="47">
        <f t="shared" si="0"/>
        <v>0</v>
      </c>
    </row>
    <row r="10" spans="1:5" ht="15.6" x14ac:dyDescent="0.3">
      <c r="A10" s="6" t="s">
        <v>4</v>
      </c>
      <c r="B10" s="80"/>
      <c r="C10" s="37">
        <v>5</v>
      </c>
      <c r="D10" s="48">
        <f t="shared" si="1"/>
        <v>0</v>
      </c>
      <c r="E10" s="47">
        <f t="shared" si="0"/>
        <v>0</v>
      </c>
    </row>
    <row r="11" spans="1:5" ht="15.6" x14ac:dyDescent="0.3">
      <c r="A11" s="6" t="s">
        <v>5</v>
      </c>
      <c r="B11" s="80"/>
      <c r="C11" s="37">
        <v>8</v>
      </c>
      <c r="D11" s="48">
        <f t="shared" si="1"/>
        <v>0</v>
      </c>
      <c r="E11" s="47">
        <f t="shared" si="0"/>
        <v>0</v>
      </c>
    </row>
    <row r="12" spans="1:5" ht="16.2" thickBot="1" x14ac:dyDescent="0.35">
      <c r="A12" s="6" t="s">
        <v>8</v>
      </c>
      <c r="B12" s="80"/>
      <c r="C12" s="37">
        <v>6</v>
      </c>
      <c r="D12" s="48">
        <f>B12*C12</f>
        <v>0</v>
      </c>
      <c r="E12" s="47">
        <f t="shared" si="0"/>
        <v>0</v>
      </c>
    </row>
    <row r="13" spans="1:5" s="22" customFormat="1" ht="16.2" thickBot="1" x14ac:dyDescent="0.35">
      <c r="A13" s="20" t="s">
        <v>22</v>
      </c>
      <c r="B13" s="81"/>
      <c r="C13" s="21"/>
      <c r="D13" s="50">
        <f>SUM(D6:D12)</f>
        <v>0</v>
      </c>
      <c r="E13" s="51">
        <f>D13*1.2</f>
        <v>0</v>
      </c>
    </row>
    <row r="14" spans="1:5" ht="42" thickBot="1" x14ac:dyDescent="0.35">
      <c r="A14" s="7" t="s">
        <v>16</v>
      </c>
      <c r="B14" s="82" t="s">
        <v>39</v>
      </c>
      <c r="C14" s="16" t="s">
        <v>21</v>
      </c>
      <c r="D14" s="17" t="s">
        <v>30</v>
      </c>
      <c r="E14" s="18" t="s">
        <v>31</v>
      </c>
    </row>
    <row r="15" spans="1:5" ht="16.2" thickBot="1" x14ac:dyDescent="0.35">
      <c r="A15" s="9" t="s">
        <v>9</v>
      </c>
      <c r="B15" s="86"/>
      <c r="C15" s="35">
        <v>35</v>
      </c>
      <c r="D15" s="52">
        <f>B15*C15</f>
        <v>0</v>
      </c>
      <c r="E15" s="53">
        <f>D15*1.2</f>
        <v>0</v>
      </c>
    </row>
    <row r="16" spans="1:5" s="22" customFormat="1" ht="16.2" thickBot="1" x14ac:dyDescent="0.35">
      <c r="A16" s="23" t="s">
        <v>23</v>
      </c>
      <c r="B16" s="81"/>
      <c r="C16" s="21"/>
      <c r="D16" s="50">
        <f>D15</f>
        <v>0</v>
      </c>
      <c r="E16" s="51">
        <f>E15</f>
        <v>0</v>
      </c>
    </row>
    <row r="17" spans="1:5" ht="42" thickBot="1" x14ac:dyDescent="0.35">
      <c r="A17" s="7" t="s">
        <v>17</v>
      </c>
      <c r="B17" s="82" t="s">
        <v>39</v>
      </c>
      <c r="C17" s="16" t="s">
        <v>21</v>
      </c>
      <c r="D17" s="17" t="s">
        <v>30</v>
      </c>
      <c r="E17" s="18" t="s">
        <v>31</v>
      </c>
    </row>
    <row r="18" spans="1:5" ht="15.6" x14ac:dyDescent="0.3">
      <c r="A18" s="5" t="s">
        <v>10</v>
      </c>
      <c r="B18" s="79"/>
      <c r="C18" s="36">
        <v>40</v>
      </c>
      <c r="D18" s="46">
        <f>B18*C18</f>
        <v>0</v>
      </c>
      <c r="E18" s="47">
        <f>D18*1.2</f>
        <v>0</v>
      </c>
    </row>
    <row r="19" spans="1:5" ht="16.2" thickBot="1" x14ac:dyDescent="0.35">
      <c r="A19" s="6" t="s">
        <v>11</v>
      </c>
      <c r="B19" s="80"/>
      <c r="C19" s="37">
        <v>1</v>
      </c>
      <c r="D19" s="48">
        <f>B19*C19</f>
        <v>0</v>
      </c>
      <c r="E19" s="49">
        <f>D19*1.2</f>
        <v>0</v>
      </c>
    </row>
    <row r="20" spans="1:5" s="22" customFormat="1" ht="16.2" thickBot="1" x14ac:dyDescent="0.35">
      <c r="A20" s="23" t="s">
        <v>24</v>
      </c>
      <c r="B20" s="81"/>
      <c r="C20" s="21"/>
      <c r="D20" s="50">
        <f>SUM(D18:D19)</f>
        <v>0</v>
      </c>
      <c r="E20" s="51">
        <f>SUM(E18:E19)</f>
        <v>0</v>
      </c>
    </row>
    <row r="21" spans="1:5" ht="42" thickBot="1" x14ac:dyDescent="0.35">
      <c r="A21" s="7" t="s">
        <v>13</v>
      </c>
      <c r="B21" s="82" t="s">
        <v>39</v>
      </c>
      <c r="C21" s="16" t="s">
        <v>21</v>
      </c>
      <c r="D21" s="17" t="s">
        <v>30</v>
      </c>
      <c r="E21" s="18" t="s">
        <v>31</v>
      </c>
    </row>
    <row r="22" spans="1:5" ht="16.2" thickBot="1" x14ac:dyDescent="0.35">
      <c r="A22" s="5" t="s">
        <v>14</v>
      </c>
      <c r="B22" s="79"/>
      <c r="C22" s="36">
        <v>5</v>
      </c>
      <c r="D22" s="46">
        <f>B22*1.2</f>
        <v>0</v>
      </c>
      <c r="E22" s="47">
        <f>D22*1.2</f>
        <v>0</v>
      </c>
    </row>
    <row r="23" spans="1:5" ht="16.2" thickBot="1" x14ac:dyDescent="0.35">
      <c r="A23" s="23" t="s">
        <v>26</v>
      </c>
      <c r="B23" s="83"/>
      <c r="C23" s="13"/>
      <c r="D23" s="60">
        <f>D22</f>
        <v>0</v>
      </c>
      <c r="E23" s="61">
        <f>E22</f>
        <v>0</v>
      </c>
    </row>
    <row r="24" spans="1:5" ht="16.2" thickBot="1" x14ac:dyDescent="0.35">
      <c r="A24" s="8"/>
      <c r="B24" s="14"/>
      <c r="C24" s="14"/>
      <c r="D24" s="14"/>
      <c r="E24" s="14"/>
    </row>
    <row r="25" spans="1:5" s="19" customFormat="1" ht="16.2" thickBot="1" x14ac:dyDescent="0.35">
      <c r="A25" s="104" t="s">
        <v>57</v>
      </c>
      <c r="B25" s="104"/>
      <c r="C25" s="105"/>
      <c r="D25" s="62">
        <f>D23+D20+D16+D13</f>
        <v>0</v>
      </c>
      <c r="E25" s="62">
        <f>E23+E20+E16+E13</f>
        <v>0</v>
      </c>
    </row>
    <row r="26" spans="1:5" ht="15.6" x14ac:dyDescent="0.3">
      <c r="A26" s="3"/>
      <c r="B26" s="12" t="s">
        <v>32</v>
      </c>
    </row>
    <row r="27" spans="1:5" ht="15.6" x14ac:dyDescent="0.3">
      <c r="A27" s="3"/>
    </row>
  </sheetData>
  <mergeCells count="4">
    <mergeCell ref="A2:E2"/>
    <mergeCell ref="B4:E4"/>
    <mergeCell ref="A25:C25"/>
    <mergeCell ref="A3:E3"/>
  </mergeCells>
  <pageMargins left="0.7" right="0.7" top="0.75" bottom="0.75" header="0.3" footer="0.3"/>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6"/>
  <sheetViews>
    <sheetView showGridLines="0" zoomScale="85" zoomScaleNormal="85" workbookViewId="0">
      <selection activeCell="A2" sqref="A2:E2"/>
    </sheetView>
  </sheetViews>
  <sheetFormatPr baseColWidth="10" defaultColWidth="11.44140625" defaultRowHeight="14.4" x14ac:dyDescent="0.3"/>
  <cols>
    <col min="1" max="1" width="54.109375" style="2" customWidth="1"/>
    <col min="2" max="5" width="17.6640625" style="12" customWidth="1"/>
    <col min="6" max="16384" width="11.44140625" style="2"/>
  </cols>
  <sheetData>
    <row r="1" spans="1:5" ht="66" customHeight="1" x14ac:dyDescent="0.3"/>
    <row r="2" spans="1:5" s="1" customFormat="1" ht="78.75" customHeight="1" x14ac:dyDescent="0.3">
      <c r="A2" s="99" t="s">
        <v>75</v>
      </c>
      <c r="B2" s="100"/>
      <c r="C2" s="100"/>
      <c r="D2" s="100"/>
      <c r="E2" s="100"/>
    </row>
    <row r="3" spans="1:5" s="1" customFormat="1" ht="165.75" customHeight="1" x14ac:dyDescent="0.3">
      <c r="A3" s="106" t="s">
        <v>35</v>
      </c>
      <c r="B3" s="106"/>
      <c r="C3" s="106"/>
      <c r="D3" s="106"/>
      <c r="E3" s="106"/>
    </row>
    <row r="4" spans="1:5" ht="15" thickBot="1" x14ac:dyDescent="0.35">
      <c r="A4" s="10"/>
    </row>
    <row r="5" spans="1:5" s="11" customFormat="1" ht="16.5" customHeight="1" thickBot="1" x14ac:dyDescent="0.35">
      <c r="A5" s="4"/>
      <c r="B5" s="101" t="s">
        <v>19</v>
      </c>
      <c r="C5" s="102"/>
      <c r="D5" s="102"/>
      <c r="E5" s="103"/>
    </row>
    <row r="6" spans="1:5" ht="42" thickBot="1" x14ac:dyDescent="0.35">
      <c r="A6" s="7" t="s">
        <v>15</v>
      </c>
      <c r="B6" s="15" t="s">
        <v>39</v>
      </c>
      <c r="C6" s="16" t="s">
        <v>21</v>
      </c>
      <c r="D6" s="17" t="s">
        <v>30</v>
      </c>
      <c r="E6" s="18" t="s">
        <v>31</v>
      </c>
    </row>
    <row r="7" spans="1:5" ht="15.6" x14ac:dyDescent="0.3">
      <c r="A7" s="5" t="s">
        <v>0</v>
      </c>
      <c r="B7" s="79"/>
      <c r="C7" s="28">
        <v>77</v>
      </c>
      <c r="D7" s="46">
        <f>B7*C7</f>
        <v>0</v>
      </c>
      <c r="E7" s="47">
        <f>D7*1.2</f>
        <v>0</v>
      </c>
    </row>
    <row r="8" spans="1:5" ht="15.6" x14ac:dyDescent="0.3">
      <c r="A8" s="6" t="s">
        <v>2</v>
      </c>
      <c r="B8" s="80"/>
      <c r="C8" s="29">
        <v>31</v>
      </c>
      <c r="D8" s="48">
        <f>B8*C8</f>
        <v>0</v>
      </c>
      <c r="E8" s="49">
        <f>D8*1.2</f>
        <v>0</v>
      </c>
    </row>
    <row r="9" spans="1:5" s="31" customFormat="1" ht="16.2" thickBot="1" x14ac:dyDescent="0.35">
      <c r="A9" s="38" t="s">
        <v>4</v>
      </c>
      <c r="B9" s="85"/>
      <c r="C9" s="29">
        <v>6</v>
      </c>
      <c r="D9" s="56">
        <f>B9*C9</f>
        <v>0</v>
      </c>
      <c r="E9" s="57">
        <f>D9*1.2</f>
        <v>0</v>
      </c>
    </row>
    <row r="10" spans="1:5" s="22" customFormat="1" ht="16.2" thickBot="1" x14ac:dyDescent="0.35">
      <c r="A10" s="39" t="s">
        <v>22</v>
      </c>
      <c r="B10" s="81"/>
      <c r="C10" s="21"/>
      <c r="D10" s="50">
        <f>SUM(D7:D9)</f>
        <v>0</v>
      </c>
      <c r="E10" s="51">
        <f>E7+E8+E9</f>
        <v>0</v>
      </c>
    </row>
    <row r="11" spans="1:5" ht="42" thickBot="1" x14ac:dyDescent="0.35">
      <c r="A11" s="7" t="s">
        <v>16</v>
      </c>
      <c r="B11" s="82" t="s">
        <v>39</v>
      </c>
      <c r="C11" s="16" t="s">
        <v>21</v>
      </c>
      <c r="D11" s="17" t="s">
        <v>30</v>
      </c>
      <c r="E11" s="18" t="s">
        <v>31</v>
      </c>
    </row>
    <row r="12" spans="1:5" ht="16.2" thickBot="1" x14ac:dyDescent="0.35">
      <c r="A12" s="9" t="s">
        <v>9</v>
      </c>
      <c r="B12" s="86"/>
      <c r="C12" s="32">
        <v>3</v>
      </c>
      <c r="D12" s="52">
        <f>B12*C12</f>
        <v>0</v>
      </c>
      <c r="E12" s="53">
        <f>D12*1.2</f>
        <v>0</v>
      </c>
    </row>
    <row r="13" spans="1:5" s="22" customFormat="1" ht="16.2" thickBot="1" x14ac:dyDescent="0.35">
      <c r="A13" s="23" t="s">
        <v>23</v>
      </c>
      <c r="B13" s="81"/>
      <c r="C13" s="21"/>
      <c r="D13" s="50">
        <f>D12</f>
        <v>0</v>
      </c>
      <c r="E13" s="51">
        <f>E12</f>
        <v>0</v>
      </c>
    </row>
    <row r="14" spans="1:5" s="22" customFormat="1" ht="42" thickBot="1" x14ac:dyDescent="0.35">
      <c r="A14" s="7" t="s">
        <v>40</v>
      </c>
      <c r="B14" s="82" t="s">
        <v>39</v>
      </c>
      <c r="C14" s="16" t="s">
        <v>21</v>
      </c>
      <c r="D14" s="17" t="s">
        <v>30</v>
      </c>
      <c r="E14" s="18" t="s">
        <v>31</v>
      </c>
    </row>
    <row r="15" spans="1:5" s="22" customFormat="1" ht="15.6" x14ac:dyDescent="0.3">
      <c r="A15" s="64" t="s">
        <v>49</v>
      </c>
      <c r="B15" s="87"/>
      <c r="C15" s="65">
        <v>3</v>
      </c>
      <c r="D15" s="74">
        <f>B15*C15</f>
        <v>0</v>
      </c>
      <c r="E15" s="75">
        <f>D15*1.2</f>
        <v>0</v>
      </c>
    </row>
    <row r="16" spans="1:5" s="22" customFormat="1" ht="15.6" x14ac:dyDescent="0.3">
      <c r="A16" s="66" t="s">
        <v>50</v>
      </c>
      <c r="B16" s="88"/>
      <c r="C16" s="67">
        <v>3</v>
      </c>
      <c r="D16" s="70">
        <f>B16*C16</f>
        <v>0</v>
      </c>
      <c r="E16" s="71">
        <f>D16*1.2</f>
        <v>0</v>
      </c>
    </row>
    <row r="17" spans="1:5" s="22" customFormat="1" ht="15.6" x14ac:dyDescent="0.3">
      <c r="A17" s="66" t="s">
        <v>51</v>
      </c>
      <c r="B17" s="88"/>
      <c r="C17" s="67">
        <v>1</v>
      </c>
      <c r="D17" s="70">
        <f t="shared" ref="D17:D18" si="0">B17*C17</f>
        <v>0</v>
      </c>
      <c r="E17" s="71">
        <f>D17*1.2</f>
        <v>0</v>
      </c>
    </row>
    <row r="18" spans="1:5" s="22" customFormat="1" ht="16.2" thickBot="1" x14ac:dyDescent="0.35">
      <c r="A18" s="68" t="s">
        <v>52</v>
      </c>
      <c r="B18" s="89"/>
      <c r="C18" s="69">
        <v>2</v>
      </c>
      <c r="D18" s="72">
        <f t="shared" si="0"/>
        <v>0</v>
      </c>
      <c r="E18" s="73">
        <f>D18*1.2</f>
        <v>0</v>
      </c>
    </row>
    <row r="19" spans="1:5" s="22" customFormat="1" ht="16.2" thickBot="1" x14ac:dyDescent="0.35">
      <c r="A19" s="23" t="s">
        <v>45</v>
      </c>
      <c r="B19" s="83"/>
      <c r="C19" s="13"/>
      <c r="D19" s="60">
        <f>SUM(D15:D18)</f>
        <v>0</v>
      </c>
      <c r="E19" s="61">
        <f>D19*1.2</f>
        <v>0</v>
      </c>
    </row>
    <row r="20" spans="1:5" ht="42" thickBot="1" x14ac:dyDescent="0.35">
      <c r="A20" s="7" t="s">
        <v>13</v>
      </c>
      <c r="B20" s="82" t="s">
        <v>39</v>
      </c>
      <c r="C20" s="16" t="s">
        <v>21</v>
      </c>
      <c r="D20" s="17" t="s">
        <v>30</v>
      </c>
      <c r="E20" s="18" t="s">
        <v>31</v>
      </c>
    </row>
    <row r="21" spans="1:5" ht="16.2" thickBot="1" x14ac:dyDescent="0.35">
      <c r="A21" s="5" t="s">
        <v>14</v>
      </c>
      <c r="B21" s="79"/>
      <c r="C21" s="28">
        <v>2</v>
      </c>
      <c r="D21" s="46">
        <f>B21*C21</f>
        <v>0</v>
      </c>
      <c r="E21" s="47">
        <f>D21*1.2</f>
        <v>0</v>
      </c>
    </row>
    <row r="22" spans="1:5" ht="16.2" thickBot="1" x14ac:dyDescent="0.35">
      <c r="A22" s="23" t="s">
        <v>26</v>
      </c>
      <c r="B22" s="83"/>
      <c r="C22" s="13"/>
      <c r="D22" s="60">
        <f>D21</f>
        <v>0</v>
      </c>
      <c r="E22" s="61">
        <f>E21</f>
        <v>0</v>
      </c>
    </row>
    <row r="23" spans="1:5" ht="16.2" thickBot="1" x14ac:dyDescent="0.35">
      <c r="A23" s="8"/>
      <c r="B23" s="14"/>
      <c r="C23" s="14"/>
      <c r="D23" s="14"/>
      <c r="E23" s="14"/>
    </row>
    <row r="24" spans="1:5" s="19" customFormat="1" ht="16.2" thickBot="1" x14ac:dyDescent="0.35">
      <c r="A24" s="104" t="s">
        <v>59</v>
      </c>
      <c r="B24" s="104"/>
      <c r="C24" s="105"/>
      <c r="D24" s="62">
        <f>D22+D19+D13+D10</f>
        <v>0</v>
      </c>
      <c r="E24" s="62">
        <f>E22+E19+E13+E10</f>
        <v>0</v>
      </c>
    </row>
    <row r="25" spans="1:5" ht="15.6" x14ac:dyDescent="0.3">
      <c r="A25" s="3"/>
    </row>
    <row r="26" spans="1:5" ht="15.6" x14ac:dyDescent="0.3">
      <c r="A26" s="3"/>
    </row>
  </sheetData>
  <mergeCells count="4">
    <mergeCell ref="A2:E2"/>
    <mergeCell ref="B5:E5"/>
    <mergeCell ref="A24:C24"/>
    <mergeCell ref="A3:E3"/>
  </mergeCells>
  <pageMargins left="0.7" right="0.7" top="0.75"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21"/>
  <sheetViews>
    <sheetView showGridLines="0" zoomScale="85" zoomScaleNormal="85" workbookViewId="0">
      <selection activeCell="A2" sqref="A2:E2"/>
    </sheetView>
  </sheetViews>
  <sheetFormatPr baseColWidth="10" defaultColWidth="11.44140625" defaultRowHeight="14.4" x14ac:dyDescent="0.3"/>
  <cols>
    <col min="1" max="1" width="54.109375" style="2" customWidth="1"/>
    <col min="2" max="5" width="17.6640625" style="12" customWidth="1"/>
    <col min="6" max="16384" width="11.44140625" style="2"/>
  </cols>
  <sheetData>
    <row r="1" spans="1:5" ht="66" customHeight="1" x14ac:dyDescent="0.3"/>
    <row r="2" spans="1:5" s="1" customFormat="1" ht="85.5" customHeight="1" x14ac:dyDescent="0.3">
      <c r="A2" s="99" t="s">
        <v>75</v>
      </c>
      <c r="B2" s="100"/>
      <c r="C2" s="100"/>
      <c r="D2" s="100"/>
      <c r="E2" s="100"/>
    </row>
    <row r="3" spans="1:5" s="1" customFormat="1" ht="153.75" customHeight="1" x14ac:dyDescent="0.3">
      <c r="A3" s="106" t="s">
        <v>36</v>
      </c>
      <c r="B3" s="106"/>
      <c r="C3" s="106"/>
      <c r="D3" s="106"/>
      <c r="E3" s="106"/>
    </row>
    <row r="4" spans="1:5" ht="15" thickBot="1" x14ac:dyDescent="0.35">
      <c r="A4" s="10"/>
    </row>
    <row r="5" spans="1:5" s="11" customFormat="1" ht="16.5" customHeight="1" thickBot="1" x14ac:dyDescent="0.35">
      <c r="A5" s="4"/>
      <c r="B5" s="101" t="s">
        <v>27</v>
      </c>
      <c r="C5" s="102"/>
      <c r="D5" s="102"/>
      <c r="E5" s="103"/>
    </row>
    <row r="6" spans="1:5" ht="42" thickBot="1" x14ac:dyDescent="0.35">
      <c r="A6" s="7" t="s">
        <v>15</v>
      </c>
      <c r="B6" s="15" t="s">
        <v>39</v>
      </c>
      <c r="C6" s="16" t="s">
        <v>21</v>
      </c>
      <c r="D6" s="17" t="s">
        <v>30</v>
      </c>
      <c r="E6" s="18" t="s">
        <v>31</v>
      </c>
    </row>
    <row r="7" spans="1:5" ht="15.6" x14ac:dyDescent="0.3">
      <c r="A7" s="5" t="s">
        <v>0</v>
      </c>
      <c r="B7" s="79"/>
      <c r="C7" s="28">
        <v>40</v>
      </c>
      <c r="D7" s="46">
        <f>B7*C7</f>
        <v>0</v>
      </c>
      <c r="E7" s="47">
        <f t="shared" ref="E7:E13" si="0">D7*1.2</f>
        <v>0</v>
      </c>
    </row>
    <row r="8" spans="1:5" ht="15.6" x14ac:dyDescent="0.3">
      <c r="A8" s="6" t="s">
        <v>1</v>
      </c>
      <c r="B8" s="80"/>
      <c r="C8" s="29">
        <v>1</v>
      </c>
      <c r="D8" s="48">
        <f>B8*C8</f>
        <v>0</v>
      </c>
      <c r="E8" s="49">
        <f t="shared" si="0"/>
        <v>0</v>
      </c>
    </row>
    <row r="9" spans="1:5" ht="15.6" x14ac:dyDescent="0.3">
      <c r="A9" s="6" t="s">
        <v>2</v>
      </c>
      <c r="B9" s="80"/>
      <c r="C9" s="29">
        <v>17</v>
      </c>
      <c r="D9" s="48">
        <f t="shared" ref="D9:D11" si="1">B9*C9</f>
        <v>0</v>
      </c>
      <c r="E9" s="49">
        <f t="shared" si="0"/>
        <v>0</v>
      </c>
    </row>
    <row r="10" spans="1:5" ht="15.6" x14ac:dyDescent="0.3">
      <c r="A10" s="6" t="s">
        <v>3</v>
      </c>
      <c r="B10" s="80"/>
      <c r="C10" s="29">
        <v>3</v>
      </c>
      <c r="D10" s="48">
        <f t="shared" si="1"/>
        <v>0</v>
      </c>
      <c r="E10" s="49">
        <f t="shared" si="0"/>
        <v>0</v>
      </c>
    </row>
    <row r="11" spans="1:5" ht="15.6" x14ac:dyDescent="0.3">
      <c r="A11" s="6" t="s">
        <v>4</v>
      </c>
      <c r="B11" s="80"/>
      <c r="C11" s="29">
        <v>2</v>
      </c>
      <c r="D11" s="48">
        <f t="shared" si="1"/>
        <v>0</v>
      </c>
      <c r="E11" s="49">
        <f t="shared" si="0"/>
        <v>0</v>
      </c>
    </row>
    <row r="12" spans="1:5" ht="16.2" thickBot="1" x14ac:dyDescent="0.35">
      <c r="A12" s="43" t="s">
        <v>5</v>
      </c>
      <c r="B12" s="80"/>
      <c r="C12" s="29">
        <v>5</v>
      </c>
      <c r="D12" s="48">
        <f>B12*C12</f>
        <v>0</v>
      </c>
      <c r="E12" s="49">
        <f t="shared" si="0"/>
        <v>0</v>
      </c>
    </row>
    <row r="13" spans="1:5" s="22" customFormat="1" ht="16.2" thickBot="1" x14ac:dyDescent="0.35">
      <c r="A13" s="39" t="s">
        <v>22</v>
      </c>
      <c r="B13" s="81"/>
      <c r="C13" s="21"/>
      <c r="D13" s="50">
        <f>SUM(D7:D12)</f>
        <v>0</v>
      </c>
      <c r="E13" s="51">
        <f t="shared" si="0"/>
        <v>0</v>
      </c>
    </row>
    <row r="14" spans="1:5" ht="42" thickBot="1" x14ac:dyDescent="0.35">
      <c r="A14" s="40" t="s">
        <v>17</v>
      </c>
      <c r="B14" s="82" t="s">
        <v>39</v>
      </c>
      <c r="C14" s="16" t="s">
        <v>21</v>
      </c>
      <c r="D14" s="17" t="s">
        <v>30</v>
      </c>
      <c r="E14" s="18" t="s">
        <v>31</v>
      </c>
    </row>
    <row r="15" spans="1:5" ht="15.6" x14ac:dyDescent="0.3">
      <c r="A15" s="41" t="s">
        <v>10</v>
      </c>
      <c r="B15" s="79"/>
      <c r="C15" s="28">
        <v>5</v>
      </c>
      <c r="D15" s="46">
        <f>B15*C15</f>
        <v>0</v>
      </c>
      <c r="E15" s="47">
        <f>D15*1.2</f>
        <v>0</v>
      </c>
    </row>
    <row r="16" spans="1:5" ht="16.2" thickBot="1" x14ac:dyDescent="0.35">
      <c r="A16" s="42" t="s">
        <v>11</v>
      </c>
      <c r="B16" s="80"/>
      <c r="C16" s="29">
        <v>5</v>
      </c>
      <c r="D16" s="48">
        <f>B16*C16</f>
        <v>0</v>
      </c>
      <c r="E16" s="49">
        <f>D16*1.2</f>
        <v>0</v>
      </c>
    </row>
    <row r="17" spans="1:5" s="22" customFormat="1" ht="16.2" thickBot="1" x14ac:dyDescent="0.35">
      <c r="A17" s="23" t="s">
        <v>24</v>
      </c>
      <c r="B17" s="81"/>
      <c r="C17" s="21"/>
      <c r="D17" s="50">
        <f>SUM(D15:D16)</f>
        <v>0</v>
      </c>
      <c r="E17" s="51">
        <f>SUM(E15:E16)</f>
        <v>0</v>
      </c>
    </row>
    <row r="18" spans="1:5" ht="16.2" thickBot="1" x14ac:dyDescent="0.35">
      <c r="A18" s="8"/>
      <c r="B18" s="14"/>
      <c r="C18" s="14"/>
      <c r="D18" s="14"/>
      <c r="E18" s="14"/>
    </row>
    <row r="19" spans="1:5" s="19" customFormat="1" ht="16.2" thickBot="1" x14ac:dyDescent="0.35">
      <c r="A19" s="104" t="s">
        <v>60</v>
      </c>
      <c r="B19" s="104"/>
      <c r="C19" s="105"/>
      <c r="D19" s="62">
        <f>D17+D13</f>
        <v>0</v>
      </c>
      <c r="E19" s="62">
        <f>E17+E13</f>
        <v>0</v>
      </c>
    </row>
    <row r="20" spans="1:5" ht="15.6" x14ac:dyDescent="0.3">
      <c r="A20" s="3"/>
    </row>
    <row r="21" spans="1:5" ht="15.6" x14ac:dyDescent="0.3">
      <c r="A21" s="3"/>
    </row>
  </sheetData>
  <mergeCells count="4">
    <mergeCell ref="A2:E2"/>
    <mergeCell ref="B5:E5"/>
    <mergeCell ref="A19:C19"/>
    <mergeCell ref="A3:E3"/>
  </mergeCells>
  <pageMargins left="0.7" right="0.7" top="0.75" bottom="0.75" header="0.3" footer="0.3"/>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24"/>
  <sheetViews>
    <sheetView showGridLines="0" zoomScale="85" zoomScaleNormal="85" workbookViewId="0">
      <selection activeCell="A2" sqref="A2:E2"/>
    </sheetView>
  </sheetViews>
  <sheetFormatPr baseColWidth="10" defaultColWidth="11.44140625" defaultRowHeight="14.4" x14ac:dyDescent="0.3"/>
  <cols>
    <col min="1" max="1" width="54.109375" style="2" customWidth="1"/>
    <col min="2" max="5" width="17.6640625" style="12" customWidth="1"/>
    <col min="6" max="16384" width="11.44140625" style="2"/>
  </cols>
  <sheetData>
    <row r="1" spans="1:5" ht="66" customHeight="1" x14ac:dyDescent="0.3"/>
    <row r="2" spans="1:5" s="1" customFormat="1" ht="79.5" customHeight="1" x14ac:dyDescent="0.3">
      <c r="A2" s="99" t="s">
        <v>76</v>
      </c>
      <c r="B2" s="100"/>
      <c r="C2" s="100"/>
      <c r="D2" s="100"/>
      <c r="E2" s="100"/>
    </row>
    <row r="3" spans="1:5" s="1" customFormat="1" ht="170.25" customHeight="1" x14ac:dyDescent="0.3">
      <c r="A3" s="106" t="s">
        <v>37</v>
      </c>
      <c r="B3" s="106"/>
      <c r="C3" s="106"/>
      <c r="D3" s="106"/>
      <c r="E3" s="106"/>
    </row>
    <row r="4" spans="1:5" ht="15" thickBot="1" x14ac:dyDescent="0.35">
      <c r="A4" s="10"/>
    </row>
    <row r="5" spans="1:5" s="11" customFormat="1" ht="16.5" customHeight="1" thickBot="1" x14ac:dyDescent="0.35">
      <c r="A5" s="4"/>
      <c r="B5" s="101" t="s">
        <v>28</v>
      </c>
      <c r="C5" s="102"/>
      <c r="D5" s="102"/>
      <c r="E5" s="103"/>
    </row>
    <row r="6" spans="1:5" ht="42" thickBot="1" x14ac:dyDescent="0.35">
      <c r="A6" s="7" t="s">
        <v>15</v>
      </c>
      <c r="B6" s="15" t="s">
        <v>39</v>
      </c>
      <c r="C6" s="16" t="s">
        <v>21</v>
      </c>
      <c r="D6" s="17" t="s">
        <v>30</v>
      </c>
      <c r="E6" s="18" t="s">
        <v>31</v>
      </c>
    </row>
    <row r="7" spans="1:5" ht="15.6" x14ac:dyDescent="0.3">
      <c r="A7" s="5" t="s">
        <v>0</v>
      </c>
      <c r="B7" s="79"/>
      <c r="C7" s="28">
        <v>70</v>
      </c>
      <c r="D7" s="46">
        <f>B7*C7</f>
        <v>0</v>
      </c>
      <c r="E7" s="47">
        <f t="shared" ref="E7:E14" si="0">D7*1.2</f>
        <v>0</v>
      </c>
    </row>
    <row r="8" spans="1:5" ht="15.6" x14ac:dyDescent="0.3">
      <c r="A8" s="6" t="s">
        <v>1</v>
      </c>
      <c r="B8" s="80"/>
      <c r="C8" s="29">
        <v>9</v>
      </c>
      <c r="D8" s="48">
        <f>B8*C8</f>
        <v>0</v>
      </c>
      <c r="E8" s="49">
        <f t="shared" si="0"/>
        <v>0</v>
      </c>
    </row>
    <row r="9" spans="1:5" ht="15.6" x14ac:dyDescent="0.3">
      <c r="A9" s="6" t="s">
        <v>2</v>
      </c>
      <c r="B9" s="80"/>
      <c r="C9" s="29">
        <v>31</v>
      </c>
      <c r="D9" s="48">
        <f t="shared" ref="D9:D13" si="1">B9*C9</f>
        <v>0</v>
      </c>
      <c r="E9" s="49">
        <f t="shared" si="0"/>
        <v>0</v>
      </c>
    </row>
    <row r="10" spans="1:5" ht="15.6" x14ac:dyDescent="0.3">
      <c r="A10" s="6" t="s">
        <v>3</v>
      </c>
      <c r="B10" s="80"/>
      <c r="C10" s="29">
        <v>7</v>
      </c>
      <c r="D10" s="48">
        <f t="shared" si="1"/>
        <v>0</v>
      </c>
      <c r="E10" s="49">
        <f t="shared" si="0"/>
        <v>0</v>
      </c>
    </row>
    <row r="11" spans="1:5" ht="15.6" x14ac:dyDescent="0.3">
      <c r="A11" s="6" t="s">
        <v>4</v>
      </c>
      <c r="B11" s="80"/>
      <c r="C11" s="29">
        <v>12</v>
      </c>
      <c r="D11" s="48">
        <f t="shared" si="1"/>
        <v>0</v>
      </c>
      <c r="E11" s="49">
        <f t="shared" si="0"/>
        <v>0</v>
      </c>
    </row>
    <row r="12" spans="1:5" ht="15.6" x14ac:dyDescent="0.3">
      <c r="A12" s="6" t="s">
        <v>5</v>
      </c>
      <c r="B12" s="80"/>
      <c r="C12" s="29">
        <v>1</v>
      </c>
      <c r="D12" s="48">
        <f t="shared" si="1"/>
        <v>0</v>
      </c>
      <c r="E12" s="49">
        <f t="shared" si="0"/>
        <v>0</v>
      </c>
    </row>
    <row r="13" spans="1:5" ht="16.2" thickBot="1" x14ac:dyDescent="0.35">
      <c r="A13" s="43" t="s">
        <v>6</v>
      </c>
      <c r="B13" s="80"/>
      <c r="C13" s="29">
        <v>1</v>
      </c>
      <c r="D13" s="48">
        <f t="shared" si="1"/>
        <v>0</v>
      </c>
      <c r="E13" s="49">
        <f t="shared" si="0"/>
        <v>0</v>
      </c>
    </row>
    <row r="14" spans="1:5" s="22" customFormat="1" ht="16.2" thickBot="1" x14ac:dyDescent="0.35">
      <c r="A14" s="39" t="s">
        <v>22</v>
      </c>
      <c r="B14" s="81"/>
      <c r="C14" s="21"/>
      <c r="D14" s="50">
        <f>SUM(D7:D13)</f>
        <v>0</v>
      </c>
      <c r="E14" s="51">
        <f t="shared" si="0"/>
        <v>0</v>
      </c>
    </row>
    <row r="15" spans="1:5" ht="42" thickBot="1" x14ac:dyDescent="0.35">
      <c r="A15" s="7" t="s">
        <v>13</v>
      </c>
      <c r="B15" s="82" t="s">
        <v>39</v>
      </c>
      <c r="C15" s="16" t="s">
        <v>21</v>
      </c>
      <c r="D15" s="17" t="s">
        <v>30</v>
      </c>
      <c r="E15" s="18" t="s">
        <v>31</v>
      </c>
    </row>
    <row r="16" spans="1:5" ht="16.2" thickBot="1" x14ac:dyDescent="0.35">
      <c r="A16" s="5" t="s">
        <v>14</v>
      </c>
      <c r="B16" s="79"/>
      <c r="C16" s="28">
        <v>2</v>
      </c>
      <c r="D16" s="46">
        <f>B16*C16</f>
        <v>0</v>
      </c>
      <c r="E16" s="47">
        <f>D16*1.2</f>
        <v>0</v>
      </c>
    </row>
    <row r="17" spans="1:5" ht="16.2" thickBot="1" x14ac:dyDescent="0.35">
      <c r="A17" s="23" t="s">
        <v>26</v>
      </c>
      <c r="B17" s="83"/>
      <c r="C17" s="13"/>
      <c r="D17" s="60">
        <f>D16</f>
        <v>0</v>
      </c>
      <c r="E17" s="61">
        <f>E16</f>
        <v>0</v>
      </c>
    </row>
    <row r="18" spans="1:5" ht="42" thickBot="1" x14ac:dyDescent="0.35">
      <c r="A18" s="7" t="s">
        <v>40</v>
      </c>
      <c r="B18" s="82" t="s">
        <v>39</v>
      </c>
      <c r="C18" s="16" t="s">
        <v>21</v>
      </c>
      <c r="D18" s="17" t="s">
        <v>30</v>
      </c>
      <c r="E18" s="18" t="s">
        <v>31</v>
      </c>
    </row>
    <row r="19" spans="1:5" ht="15.6" x14ac:dyDescent="0.3">
      <c r="A19" s="5" t="s">
        <v>46</v>
      </c>
      <c r="B19" s="79"/>
      <c r="C19" s="28">
        <v>3</v>
      </c>
      <c r="D19" s="46">
        <f>B19*C19</f>
        <v>0</v>
      </c>
      <c r="E19" s="47">
        <f>D19*1.2</f>
        <v>0</v>
      </c>
    </row>
    <row r="20" spans="1:5" ht="15.6" x14ac:dyDescent="0.3">
      <c r="A20" s="6" t="s">
        <v>47</v>
      </c>
      <c r="B20" s="80"/>
      <c r="C20" s="29">
        <v>3</v>
      </c>
      <c r="D20" s="48">
        <f>B20*C20</f>
        <v>0</v>
      </c>
      <c r="E20" s="49">
        <f>D20*1.2</f>
        <v>0</v>
      </c>
    </row>
    <row r="21" spans="1:5" ht="16.2" thickBot="1" x14ac:dyDescent="0.35">
      <c r="A21" s="6" t="s">
        <v>48</v>
      </c>
      <c r="B21" s="80"/>
      <c r="C21" s="29">
        <v>4</v>
      </c>
      <c r="D21" s="48">
        <f>B21*C21</f>
        <v>0</v>
      </c>
      <c r="E21" s="49">
        <f>D21*1.2</f>
        <v>0</v>
      </c>
    </row>
    <row r="22" spans="1:5" s="19" customFormat="1" ht="16.2" thickBot="1" x14ac:dyDescent="0.35">
      <c r="A22" s="23" t="s">
        <v>45</v>
      </c>
      <c r="B22" s="83"/>
      <c r="C22" s="13"/>
      <c r="D22" s="60">
        <f>SUM(D19:D21)</f>
        <v>0</v>
      </c>
      <c r="E22" s="61">
        <f>SUM(E19:E21)</f>
        <v>0</v>
      </c>
    </row>
    <row r="23" spans="1:5" ht="16.2" thickBot="1" x14ac:dyDescent="0.35">
      <c r="A23" s="3"/>
    </row>
    <row r="24" spans="1:5" ht="16.2" thickBot="1" x14ac:dyDescent="0.35">
      <c r="A24" s="104" t="s">
        <v>61</v>
      </c>
      <c r="B24" s="104"/>
      <c r="C24" s="105"/>
      <c r="D24" s="62">
        <f>D22+D17+D14</f>
        <v>0</v>
      </c>
      <c r="E24" s="62">
        <f>E22+E17+E14</f>
        <v>0</v>
      </c>
    </row>
  </sheetData>
  <mergeCells count="4">
    <mergeCell ref="A2:E2"/>
    <mergeCell ref="B5:E5"/>
    <mergeCell ref="A24:C24"/>
    <mergeCell ref="A3:E3"/>
  </mergeCells>
  <pageMargins left="0.7" right="0.7" top="0.75" bottom="0.75" header="0.3" footer="0.3"/>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E25"/>
  <sheetViews>
    <sheetView showGridLines="0" zoomScale="85" zoomScaleNormal="85" workbookViewId="0">
      <selection activeCell="A2" sqref="A2:E2"/>
    </sheetView>
  </sheetViews>
  <sheetFormatPr baseColWidth="10" defaultColWidth="11.44140625" defaultRowHeight="14.4" x14ac:dyDescent="0.3"/>
  <cols>
    <col min="1" max="1" width="54.109375" style="2" customWidth="1"/>
    <col min="2" max="5" width="17.6640625" style="12" customWidth="1"/>
    <col min="6" max="16384" width="11.44140625" style="2"/>
  </cols>
  <sheetData>
    <row r="1" spans="1:5" ht="66" customHeight="1" x14ac:dyDescent="0.3"/>
    <row r="2" spans="1:5" s="1" customFormat="1" ht="99" customHeight="1" x14ac:dyDescent="0.3">
      <c r="A2" s="99" t="s">
        <v>77</v>
      </c>
      <c r="B2" s="100"/>
      <c r="C2" s="100"/>
      <c r="D2" s="100"/>
      <c r="E2" s="100"/>
    </row>
    <row r="3" spans="1:5" s="1" customFormat="1" ht="153" customHeight="1" x14ac:dyDescent="0.3">
      <c r="A3" s="106" t="s">
        <v>38</v>
      </c>
      <c r="B3" s="106"/>
      <c r="C3" s="106"/>
      <c r="D3" s="106"/>
      <c r="E3" s="106"/>
    </row>
    <row r="4" spans="1:5" ht="15" thickBot="1" x14ac:dyDescent="0.35">
      <c r="A4" s="10"/>
    </row>
    <row r="5" spans="1:5" s="11" customFormat="1" ht="16.5" customHeight="1" thickBot="1" x14ac:dyDescent="0.35">
      <c r="A5" s="4"/>
      <c r="B5" s="101" t="s">
        <v>20</v>
      </c>
      <c r="C5" s="102"/>
      <c r="D5" s="102"/>
      <c r="E5" s="103"/>
    </row>
    <row r="6" spans="1:5" ht="42" thickBot="1" x14ac:dyDescent="0.35">
      <c r="A6" s="7" t="s">
        <v>15</v>
      </c>
      <c r="B6" s="82" t="s">
        <v>39</v>
      </c>
      <c r="C6" s="16" t="s">
        <v>21</v>
      </c>
      <c r="D6" s="17" t="s">
        <v>30</v>
      </c>
      <c r="E6" s="18" t="s">
        <v>31</v>
      </c>
    </row>
    <row r="7" spans="1:5" ht="15.6" x14ac:dyDescent="0.3">
      <c r="A7" s="5" t="s">
        <v>0</v>
      </c>
      <c r="B7" s="79"/>
      <c r="C7" s="28">
        <v>642</v>
      </c>
      <c r="D7" s="46">
        <f t="shared" ref="D7:D14" si="0">B7*C7</f>
        <v>0</v>
      </c>
      <c r="E7" s="47">
        <f t="shared" ref="E7:E15" si="1">D7*1.2</f>
        <v>0</v>
      </c>
    </row>
    <row r="8" spans="1:5" ht="15.6" x14ac:dyDescent="0.3">
      <c r="A8" s="6" t="s">
        <v>1</v>
      </c>
      <c r="B8" s="80"/>
      <c r="C8" s="29">
        <v>24</v>
      </c>
      <c r="D8" s="48">
        <f t="shared" si="0"/>
        <v>0</v>
      </c>
      <c r="E8" s="49">
        <f t="shared" si="1"/>
        <v>0</v>
      </c>
    </row>
    <row r="9" spans="1:5" ht="15.6" x14ac:dyDescent="0.3">
      <c r="A9" s="6" t="s">
        <v>2</v>
      </c>
      <c r="B9" s="80"/>
      <c r="C9" s="29">
        <v>373</v>
      </c>
      <c r="D9" s="48">
        <f t="shared" si="0"/>
        <v>0</v>
      </c>
      <c r="E9" s="49">
        <f t="shared" si="1"/>
        <v>0</v>
      </c>
    </row>
    <row r="10" spans="1:5" ht="15.6" x14ac:dyDescent="0.3">
      <c r="A10" s="6" t="s">
        <v>3</v>
      </c>
      <c r="B10" s="80"/>
      <c r="C10" s="29">
        <v>44</v>
      </c>
      <c r="D10" s="48">
        <f t="shared" si="0"/>
        <v>0</v>
      </c>
      <c r="E10" s="49">
        <f t="shared" si="1"/>
        <v>0</v>
      </c>
    </row>
    <row r="11" spans="1:5" ht="15.6" x14ac:dyDescent="0.3">
      <c r="A11" s="6" t="s">
        <v>4</v>
      </c>
      <c r="B11" s="80"/>
      <c r="C11" s="29">
        <v>65</v>
      </c>
      <c r="D11" s="48">
        <f t="shared" si="0"/>
        <v>0</v>
      </c>
      <c r="E11" s="49">
        <f t="shared" si="1"/>
        <v>0</v>
      </c>
    </row>
    <row r="12" spans="1:5" ht="15.6" x14ac:dyDescent="0.3">
      <c r="A12" s="6" t="s">
        <v>5</v>
      </c>
      <c r="B12" s="80"/>
      <c r="C12" s="29">
        <v>21</v>
      </c>
      <c r="D12" s="48">
        <f t="shared" si="0"/>
        <v>0</v>
      </c>
      <c r="E12" s="49">
        <f t="shared" si="1"/>
        <v>0</v>
      </c>
    </row>
    <row r="13" spans="1:5" ht="15.6" x14ac:dyDescent="0.3">
      <c r="A13" s="42" t="s">
        <v>8</v>
      </c>
      <c r="B13" s="80"/>
      <c r="C13" s="29">
        <v>14</v>
      </c>
      <c r="D13" s="48">
        <f t="shared" si="0"/>
        <v>0</v>
      </c>
      <c r="E13" s="49">
        <f t="shared" si="1"/>
        <v>0</v>
      </c>
    </row>
    <row r="14" spans="1:5" ht="16.2" thickBot="1" x14ac:dyDescent="0.35">
      <c r="A14" s="42" t="s">
        <v>53</v>
      </c>
      <c r="B14" s="84"/>
      <c r="C14" s="30">
        <v>1</v>
      </c>
      <c r="D14" s="76">
        <f t="shared" si="0"/>
        <v>0</v>
      </c>
      <c r="E14" s="77">
        <f t="shared" si="1"/>
        <v>0</v>
      </c>
    </row>
    <row r="15" spans="1:5" ht="16.2" thickBot="1" x14ac:dyDescent="0.35">
      <c r="A15" s="23" t="s">
        <v>64</v>
      </c>
      <c r="B15" s="83"/>
      <c r="C15" s="13"/>
      <c r="D15" s="60">
        <f>SUM(D7:D14)</f>
        <v>0</v>
      </c>
      <c r="E15" s="61">
        <f t="shared" si="1"/>
        <v>0</v>
      </c>
    </row>
    <row r="16" spans="1:5" ht="42" thickBot="1" x14ac:dyDescent="0.35">
      <c r="A16" s="7" t="s">
        <v>13</v>
      </c>
      <c r="B16" s="82" t="s">
        <v>39</v>
      </c>
      <c r="C16" s="16" t="s">
        <v>21</v>
      </c>
      <c r="D16" s="17" t="s">
        <v>30</v>
      </c>
      <c r="E16" s="18" t="s">
        <v>31</v>
      </c>
    </row>
    <row r="17" spans="1:5" ht="16.2" thickBot="1" x14ac:dyDescent="0.35">
      <c r="A17" s="5" t="s">
        <v>14</v>
      </c>
      <c r="B17" s="79"/>
      <c r="C17" s="28">
        <v>19</v>
      </c>
      <c r="D17" s="46">
        <f>B17*C17</f>
        <v>0</v>
      </c>
      <c r="E17" s="47">
        <f>D17*1.2</f>
        <v>0</v>
      </c>
    </row>
    <row r="18" spans="1:5" ht="16.2" thickBot="1" x14ac:dyDescent="0.35">
      <c r="A18" s="23" t="s">
        <v>26</v>
      </c>
      <c r="B18" s="83"/>
      <c r="C18" s="13"/>
      <c r="D18" s="60">
        <f>D17</f>
        <v>0</v>
      </c>
      <c r="E18" s="61">
        <f>E17</f>
        <v>0</v>
      </c>
    </row>
    <row r="19" spans="1:5" ht="42" thickBot="1" x14ac:dyDescent="0.35">
      <c r="A19" s="7" t="s">
        <v>40</v>
      </c>
      <c r="B19" s="82" t="s">
        <v>39</v>
      </c>
      <c r="C19" s="16" t="s">
        <v>21</v>
      </c>
      <c r="D19" s="17" t="s">
        <v>30</v>
      </c>
      <c r="E19" s="18" t="s">
        <v>31</v>
      </c>
    </row>
    <row r="20" spans="1:5" ht="16.2" thickBot="1" x14ac:dyDescent="0.35">
      <c r="A20" s="5" t="s">
        <v>54</v>
      </c>
      <c r="B20" s="79"/>
      <c r="C20" s="28">
        <v>113</v>
      </c>
      <c r="D20" s="46">
        <f>B20*C20</f>
        <v>0</v>
      </c>
      <c r="E20" s="47">
        <f>D20*1.2</f>
        <v>0</v>
      </c>
    </row>
    <row r="21" spans="1:5" ht="16.2" thickBot="1" x14ac:dyDescent="0.35">
      <c r="A21" s="23" t="s">
        <v>45</v>
      </c>
      <c r="B21" s="83"/>
      <c r="C21" s="13"/>
      <c r="D21" s="60">
        <f>D20</f>
        <v>0</v>
      </c>
      <c r="E21" s="60">
        <f>E20</f>
        <v>0</v>
      </c>
    </row>
    <row r="22" spans="1:5" ht="16.2" thickBot="1" x14ac:dyDescent="0.35">
      <c r="A22" s="33"/>
      <c r="B22" s="34"/>
      <c r="C22" s="34"/>
      <c r="D22" s="78"/>
      <c r="E22" s="78"/>
    </row>
    <row r="23" spans="1:5" s="19" customFormat="1" ht="16.2" thickBot="1" x14ac:dyDescent="0.35">
      <c r="A23" s="104" t="s">
        <v>62</v>
      </c>
      <c r="B23" s="104"/>
      <c r="C23" s="105"/>
      <c r="D23" s="62">
        <f>D21+D18+D15</f>
        <v>0</v>
      </c>
      <c r="E23" s="62">
        <f>E21+E18+E15</f>
        <v>0</v>
      </c>
    </row>
    <row r="24" spans="1:5" ht="15.6" x14ac:dyDescent="0.3">
      <c r="A24" s="3"/>
    </row>
    <row r="25" spans="1:5" ht="15.6" x14ac:dyDescent="0.3">
      <c r="A25" s="3"/>
    </row>
  </sheetData>
  <mergeCells count="4">
    <mergeCell ref="B5:E5"/>
    <mergeCell ref="A2:E2"/>
    <mergeCell ref="A23:C23"/>
    <mergeCell ref="A3:E3"/>
  </mergeCells>
  <pageMargins left="0.7" right="0.7" top="0.75" bottom="0.75" header="0.3" footer="0.3"/>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F5B6"/>
  </sheetPr>
  <dimension ref="A1:E26"/>
  <sheetViews>
    <sheetView showGridLines="0" zoomScale="85" zoomScaleNormal="85" workbookViewId="0">
      <selection activeCell="A2" sqref="A2:E2"/>
    </sheetView>
  </sheetViews>
  <sheetFormatPr baseColWidth="10" defaultColWidth="11.44140625" defaultRowHeight="14.4" x14ac:dyDescent="0.3"/>
  <cols>
    <col min="1" max="1" width="54.109375" style="2" customWidth="1"/>
    <col min="2" max="5" width="17.6640625" style="12" customWidth="1"/>
    <col min="6" max="16384" width="11.44140625" style="2"/>
  </cols>
  <sheetData>
    <row r="1" spans="1:5" ht="66" customHeight="1" x14ac:dyDescent="0.3"/>
    <row r="2" spans="1:5" s="1" customFormat="1" ht="69.75" customHeight="1" x14ac:dyDescent="0.3">
      <c r="A2" s="99" t="s">
        <v>74</v>
      </c>
      <c r="B2" s="100"/>
      <c r="C2" s="100"/>
      <c r="D2" s="100"/>
      <c r="E2" s="100"/>
    </row>
    <row r="3" spans="1:5" s="1" customFormat="1" ht="154.5" customHeight="1" x14ac:dyDescent="0.3">
      <c r="A3" s="106" t="s">
        <v>37</v>
      </c>
      <c r="B3" s="106"/>
      <c r="C3" s="106"/>
      <c r="D3" s="106"/>
      <c r="E3" s="106"/>
    </row>
    <row r="4" spans="1:5" ht="15" thickBot="1" x14ac:dyDescent="0.35">
      <c r="A4" s="10"/>
    </row>
    <row r="5" spans="1:5" s="11" customFormat="1" ht="16.5" customHeight="1" thickBot="1" x14ac:dyDescent="0.35">
      <c r="A5" s="4"/>
      <c r="B5" s="101" t="s">
        <v>55</v>
      </c>
      <c r="C5" s="102"/>
      <c r="D5" s="102"/>
      <c r="E5" s="103"/>
    </row>
    <row r="6" spans="1:5" ht="42" thickBot="1" x14ac:dyDescent="0.35">
      <c r="A6" s="7" t="s">
        <v>15</v>
      </c>
      <c r="B6" s="15" t="s">
        <v>39</v>
      </c>
      <c r="C6" s="16" t="s">
        <v>21</v>
      </c>
      <c r="D6" s="17" t="s">
        <v>30</v>
      </c>
      <c r="E6" s="18" t="s">
        <v>31</v>
      </c>
    </row>
    <row r="7" spans="1:5" ht="15.6" x14ac:dyDescent="0.3">
      <c r="A7" s="5" t="s">
        <v>0</v>
      </c>
      <c r="B7" s="79"/>
      <c r="C7" s="28">
        <v>30</v>
      </c>
      <c r="D7" s="46">
        <f t="shared" ref="D7:D12" si="0">B7*C7</f>
        <v>0</v>
      </c>
      <c r="E7" s="47">
        <f t="shared" ref="E7:E13" si="1">D7*1.2</f>
        <v>0</v>
      </c>
    </row>
    <row r="8" spans="1:5" ht="15.6" x14ac:dyDescent="0.3">
      <c r="A8" s="6" t="s">
        <v>1</v>
      </c>
      <c r="B8" s="80"/>
      <c r="C8" s="29">
        <v>9</v>
      </c>
      <c r="D8" s="48">
        <f t="shared" si="0"/>
        <v>0</v>
      </c>
      <c r="E8" s="49">
        <f t="shared" si="1"/>
        <v>0</v>
      </c>
    </row>
    <row r="9" spans="1:5" ht="15.6" x14ac:dyDescent="0.3">
      <c r="A9" s="6" t="s">
        <v>2</v>
      </c>
      <c r="B9" s="80"/>
      <c r="C9" s="29">
        <v>21</v>
      </c>
      <c r="D9" s="48">
        <f t="shared" si="0"/>
        <v>0</v>
      </c>
      <c r="E9" s="49">
        <f t="shared" si="1"/>
        <v>0</v>
      </c>
    </row>
    <row r="10" spans="1:5" ht="15.6" x14ac:dyDescent="0.3">
      <c r="A10" s="6" t="s">
        <v>3</v>
      </c>
      <c r="B10" s="80"/>
      <c r="C10" s="29">
        <v>7</v>
      </c>
      <c r="D10" s="48">
        <f t="shared" si="0"/>
        <v>0</v>
      </c>
      <c r="E10" s="49">
        <f t="shared" si="1"/>
        <v>0</v>
      </c>
    </row>
    <row r="11" spans="1:5" ht="15.6" x14ac:dyDescent="0.3">
      <c r="A11" s="6" t="s">
        <v>4</v>
      </c>
      <c r="B11" s="80"/>
      <c r="C11" s="29">
        <v>6</v>
      </c>
      <c r="D11" s="48">
        <f t="shared" si="0"/>
        <v>0</v>
      </c>
      <c r="E11" s="49">
        <f t="shared" si="1"/>
        <v>0</v>
      </c>
    </row>
    <row r="12" spans="1:5" ht="16.2" thickBot="1" x14ac:dyDescent="0.35">
      <c r="A12" s="6" t="s">
        <v>5</v>
      </c>
      <c r="B12" s="80"/>
      <c r="C12" s="29">
        <v>2</v>
      </c>
      <c r="D12" s="48">
        <f t="shared" si="0"/>
        <v>0</v>
      </c>
      <c r="E12" s="49">
        <f t="shared" si="1"/>
        <v>0</v>
      </c>
    </row>
    <row r="13" spans="1:5" s="22" customFormat="1" ht="16.2" thickBot="1" x14ac:dyDescent="0.35">
      <c r="A13" s="20" t="s">
        <v>22</v>
      </c>
      <c r="B13" s="81"/>
      <c r="C13" s="21"/>
      <c r="D13" s="50">
        <f>SUM(D7:D12)</f>
        <v>0</v>
      </c>
      <c r="E13" s="51">
        <f t="shared" si="1"/>
        <v>0</v>
      </c>
    </row>
    <row r="14" spans="1:5" ht="42" thickBot="1" x14ac:dyDescent="0.35">
      <c r="A14" s="7" t="s">
        <v>13</v>
      </c>
      <c r="B14" s="82" t="s">
        <v>39</v>
      </c>
      <c r="C14" s="16" t="s">
        <v>21</v>
      </c>
      <c r="D14" s="17" t="s">
        <v>30</v>
      </c>
      <c r="E14" s="18" t="s">
        <v>31</v>
      </c>
    </row>
    <row r="15" spans="1:5" ht="16.2" thickBot="1" x14ac:dyDescent="0.35">
      <c r="A15" s="5" t="s">
        <v>14</v>
      </c>
      <c r="B15" s="79"/>
      <c r="C15" s="28">
        <v>1</v>
      </c>
      <c r="D15" s="46">
        <f>B15*C15</f>
        <v>0</v>
      </c>
      <c r="E15" s="47">
        <f>D15*1.2</f>
        <v>0</v>
      </c>
    </row>
    <row r="16" spans="1:5" ht="16.2" thickBot="1" x14ac:dyDescent="0.35">
      <c r="A16" s="23" t="s">
        <v>26</v>
      </c>
      <c r="B16" s="83"/>
      <c r="C16" s="13"/>
      <c r="D16" s="60">
        <f>D15</f>
        <v>0</v>
      </c>
      <c r="E16" s="61">
        <f>E15</f>
        <v>0</v>
      </c>
    </row>
    <row r="17" spans="1:5" ht="42" thickBot="1" x14ac:dyDescent="0.35">
      <c r="A17" s="7" t="s">
        <v>40</v>
      </c>
      <c r="B17" s="82" t="s">
        <v>39</v>
      </c>
      <c r="C17" s="16" t="s">
        <v>21</v>
      </c>
      <c r="D17" s="17" t="s">
        <v>30</v>
      </c>
      <c r="E17" s="18" t="s">
        <v>31</v>
      </c>
    </row>
    <row r="18" spans="1:5" ht="15.6" x14ac:dyDescent="0.3">
      <c r="A18" s="5" t="s">
        <v>41</v>
      </c>
      <c r="B18" s="79"/>
      <c r="C18" s="28">
        <v>5</v>
      </c>
      <c r="D18" s="46">
        <f>B18*C18</f>
        <v>0</v>
      </c>
      <c r="E18" s="47">
        <f>D18*1.2</f>
        <v>0</v>
      </c>
    </row>
    <row r="19" spans="1:5" ht="15.6" x14ac:dyDescent="0.3">
      <c r="A19" s="6" t="s">
        <v>42</v>
      </c>
      <c r="B19" s="80"/>
      <c r="C19" s="29">
        <v>5</v>
      </c>
      <c r="D19" s="48">
        <f>B19*C19</f>
        <v>0</v>
      </c>
      <c r="E19" s="49">
        <f>D19*1.2</f>
        <v>0</v>
      </c>
    </row>
    <row r="20" spans="1:5" ht="15.6" x14ac:dyDescent="0.3">
      <c r="A20" s="6" t="s">
        <v>43</v>
      </c>
      <c r="B20" s="80"/>
      <c r="C20" s="29">
        <v>5</v>
      </c>
      <c r="D20" s="48">
        <f>B20*C20</f>
        <v>0</v>
      </c>
      <c r="E20" s="49">
        <f>D20*1.2</f>
        <v>0</v>
      </c>
    </row>
    <row r="21" spans="1:5" ht="16.2" thickBot="1" x14ac:dyDescent="0.35">
      <c r="A21" s="27" t="s">
        <v>44</v>
      </c>
      <c r="B21" s="84"/>
      <c r="C21" s="30">
        <v>5</v>
      </c>
      <c r="D21" s="76">
        <f>B21*C21</f>
        <v>0</v>
      </c>
      <c r="E21" s="77">
        <f>D21*1.2</f>
        <v>0</v>
      </c>
    </row>
    <row r="22" spans="1:5" ht="16.2" thickBot="1" x14ac:dyDescent="0.35">
      <c r="A22" s="23" t="s">
        <v>45</v>
      </c>
      <c r="B22" s="83"/>
      <c r="C22" s="13"/>
      <c r="D22" s="60">
        <f>SUM(D18:D21)</f>
        <v>0</v>
      </c>
      <c r="E22" s="61">
        <f>D22*1.2</f>
        <v>0</v>
      </c>
    </row>
    <row r="23" spans="1:5" ht="16.2" thickBot="1" x14ac:dyDescent="0.35">
      <c r="A23" s="8"/>
      <c r="B23" s="14"/>
      <c r="C23" s="14"/>
      <c r="D23" s="14"/>
      <c r="E23" s="14"/>
    </row>
    <row r="24" spans="1:5" s="19" customFormat="1" ht="16.2" thickBot="1" x14ac:dyDescent="0.35">
      <c r="A24" s="104" t="s">
        <v>63</v>
      </c>
      <c r="B24" s="104"/>
      <c r="C24" s="105"/>
      <c r="D24" s="62">
        <f>D22+D16+D13</f>
        <v>0</v>
      </c>
      <c r="E24" s="62">
        <f>E22+E16+E13</f>
        <v>0</v>
      </c>
    </row>
    <row r="25" spans="1:5" ht="15.6" x14ac:dyDescent="0.3">
      <c r="A25" s="3"/>
    </row>
    <row r="26" spans="1:5" ht="15.6" x14ac:dyDescent="0.3">
      <c r="A26" s="3"/>
    </row>
  </sheetData>
  <mergeCells count="4">
    <mergeCell ref="A2:E2"/>
    <mergeCell ref="B5:E5"/>
    <mergeCell ref="A24:C24"/>
    <mergeCell ref="A3:E3"/>
  </mergeCells>
  <pageMargins left="0.7" right="0.7" top="0.75" bottom="0.75" header="0.3" footer="0.3"/>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4"/>
  <sheetViews>
    <sheetView tabSelected="1" zoomScaleNormal="100" workbookViewId="0">
      <selection activeCell="A3" sqref="A3:E3"/>
    </sheetView>
  </sheetViews>
  <sheetFormatPr baseColWidth="10" defaultRowHeight="14.4" x14ac:dyDescent="0.3"/>
  <cols>
    <col min="1" max="1" width="48.109375" customWidth="1"/>
    <col min="2" max="2" width="21.33203125" customWidth="1"/>
    <col min="4" max="4" width="18.109375" customWidth="1"/>
    <col min="5" max="5" width="21.6640625" customWidth="1"/>
  </cols>
  <sheetData>
    <row r="1" spans="1:5" ht="151.5" customHeight="1" x14ac:dyDescent="0.3">
      <c r="C1" s="91"/>
      <c r="D1" s="91"/>
      <c r="E1" s="91"/>
    </row>
    <row r="2" spans="1:5" ht="84.75" customHeight="1" x14ac:dyDescent="0.3">
      <c r="A2" s="99" t="s">
        <v>74</v>
      </c>
      <c r="B2" s="100"/>
      <c r="C2" s="100"/>
      <c r="D2" s="100"/>
      <c r="E2" s="100"/>
    </row>
    <row r="3" spans="1:5" ht="174.75" customHeight="1" thickBot="1" x14ac:dyDescent="0.35">
      <c r="A3" s="106" t="s">
        <v>33</v>
      </c>
      <c r="B3" s="106"/>
      <c r="C3" s="106"/>
      <c r="D3" s="106"/>
      <c r="E3" s="106"/>
    </row>
    <row r="4" spans="1:5" ht="16.2" thickBot="1" x14ac:dyDescent="0.35">
      <c r="A4" s="4"/>
      <c r="B4" s="101" t="s">
        <v>65</v>
      </c>
      <c r="C4" s="102"/>
      <c r="D4" s="102"/>
      <c r="E4" s="103"/>
    </row>
    <row r="5" spans="1:5" ht="28.2" thickBot="1" x14ac:dyDescent="0.35">
      <c r="A5" s="7"/>
      <c r="B5" s="15" t="s">
        <v>39</v>
      </c>
      <c r="C5" s="16" t="s">
        <v>21</v>
      </c>
      <c r="D5" s="17" t="s">
        <v>30</v>
      </c>
      <c r="E5" s="18" t="s">
        <v>66</v>
      </c>
    </row>
    <row r="6" spans="1:5" ht="15.6" x14ac:dyDescent="0.3">
      <c r="A6" s="92" t="s">
        <v>67</v>
      </c>
      <c r="B6" s="90"/>
      <c r="C6" s="28">
        <v>43</v>
      </c>
      <c r="D6" s="46">
        <f>B6*C6</f>
        <v>0</v>
      </c>
      <c r="E6" s="47">
        <f t="shared" ref="E6:E12" si="0">D6*1.2</f>
        <v>0</v>
      </c>
    </row>
    <row r="7" spans="1:5" ht="15.6" x14ac:dyDescent="0.3">
      <c r="A7" s="93" t="s">
        <v>68</v>
      </c>
      <c r="B7" s="85"/>
      <c r="C7" s="29">
        <v>6</v>
      </c>
      <c r="D7" s="48">
        <f>B7*C7</f>
        <v>0</v>
      </c>
      <c r="E7" s="49">
        <f t="shared" si="0"/>
        <v>0</v>
      </c>
    </row>
    <row r="8" spans="1:5" ht="15.6" x14ac:dyDescent="0.3">
      <c r="A8" s="93" t="s">
        <v>69</v>
      </c>
      <c r="B8" s="85"/>
      <c r="C8" s="29">
        <v>19</v>
      </c>
      <c r="D8" s="48">
        <f>B8*C8</f>
        <v>0</v>
      </c>
      <c r="E8" s="49">
        <f t="shared" si="0"/>
        <v>0</v>
      </c>
    </row>
    <row r="9" spans="1:5" ht="15.6" x14ac:dyDescent="0.3">
      <c r="A9" s="93" t="s">
        <v>70</v>
      </c>
      <c r="B9" s="85"/>
      <c r="C9" s="29">
        <v>4</v>
      </c>
      <c r="D9" s="48">
        <f>B9*C9</f>
        <v>0</v>
      </c>
      <c r="E9" s="49">
        <f t="shared" si="0"/>
        <v>0</v>
      </c>
    </row>
    <row r="10" spans="1:5" ht="15.6" x14ac:dyDescent="0.3">
      <c r="A10" s="92" t="s">
        <v>71</v>
      </c>
      <c r="B10" s="90"/>
      <c r="C10" s="28">
        <v>5</v>
      </c>
      <c r="D10" s="48">
        <f t="shared" ref="D10" si="1">B10*C10</f>
        <v>0</v>
      </c>
      <c r="E10" s="47">
        <f t="shared" si="0"/>
        <v>0</v>
      </c>
    </row>
    <row r="11" spans="1:5" ht="15.6" x14ac:dyDescent="0.3">
      <c r="A11" s="92" t="s">
        <v>72</v>
      </c>
      <c r="B11" s="90"/>
      <c r="C11" s="28">
        <v>3</v>
      </c>
      <c r="D11" s="48">
        <f>B11*C11</f>
        <v>0</v>
      </c>
      <c r="E11" s="55">
        <f t="shared" si="0"/>
        <v>0</v>
      </c>
    </row>
    <row r="12" spans="1:5" ht="16.2" thickBot="1" x14ac:dyDescent="0.35">
      <c r="A12" s="94" t="s">
        <v>11</v>
      </c>
      <c r="B12" s="95"/>
      <c r="C12" s="30">
        <v>3</v>
      </c>
      <c r="D12" s="96">
        <f>B12*C12</f>
        <v>0</v>
      </c>
      <c r="E12" s="97">
        <f t="shared" si="0"/>
        <v>0</v>
      </c>
    </row>
    <row r="13" spans="1:5" ht="16.2" thickBot="1" x14ac:dyDescent="0.35">
      <c r="A13" s="8"/>
      <c r="B13" s="14"/>
      <c r="C13" s="14"/>
      <c r="D13" s="14"/>
      <c r="E13" s="14"/>
    </row>
    <row r="14" spans="1:5" ht="16.2" thickBot="1" x14ac:dyDescent="0.35">
      <c r="A14" s="104" t="s">
        <v>73</v>
      </c>
      <c r="B14" s="104"/>
      <c r="C14" s="105"/>
      <c r="D14" s="62">
        <f>D6+D7+D8+D9+D10+D11+D12</f>
        <v>0</v>
      </c>
      <c r="E14" s="98">
        <f>E6+E7+E8+E9+E10+E11+E12</f>
        <v>0</v>
      </c>
    </row>
  </sheetData>
  <mergeCells count="4">
    <mergeCell ref="A2:E2"/>
    <mergeCell ref="A3:E3"/>
    <mergeCell ref="B4:E4"/>
    <mergeCell ref="A14:C14"/>
  </mergeCells>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CHBA Vannes Auray</vt:lpstr>
      <vt:lpstr>CH Alphonse G. Ploërmel</vt:lpstr>
      <vt:lpstr>CH Josselin</vt:lpstr>
      <vt:lpstr>EHPAD Malestroit</vt:lpstr>
      <vt:lpstr>CH Belle Ile en mer</vt:lpstr>
      <vt:lpstr>EPSM St Avé</vt:lpstr>
      <vt:lpstr>CH basse vilaine Nivillac</vt:lpstr>
      <vt:lpstr>EHPAD QUIBERON</vt:lpstr>
    </vt:vector>
  </TitlesOfParts>
  <Company>EPSM Morbihan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PAQUEREAU Philippe</dc:creator>
  <cp:lastModifiedBy>ANGO AUFFRET Cecile</cp:lastModifiedBy>
  <cp:lastPrinted>2025-10-02T15:02:50Z</cp:lastPrinted>
  <dcterms:created xsi:type="dcterms:W3CDTF">2021-05-14T05:28:18Z</dcterms:created>
  <dcterms:modified xsi:type="dcterms:W3CDTF">2025-10-07T14:23:11Z</dcterms:modified>
</cp:coreProperties>
</file>